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4_27.02.2026\Решения\"/>
    </mc:Choice>
  </mc:AlternateContent>
  <bookViews>
    <workbookView xWindow="75" yWindow="0" windowWidth="28920" windowHeight="6480"/>
  </bookViews>
  <sheets>
    <sheet name="ВМП _202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G104" i="1" l="1"/>
  <c r="J103" i="1"/>
  <c r="K103" i="1" s="1"/>
  <c r="G22" i="1"/>
  <c r="J21" i="1"/>
  <c r="K21" i="1" s="1"/>
  <c r="G116" i="1" l="1"/>
  <c r="G117" i="1" s="1"/>
  <c r="J115" i="1"/>
  <c r="K115" i="1" s="1"/>
  <c r="J114" i="1"/>
  <c r="K114" i="1" s="1"/>
  <c r="J113" i="1"/>
  <c r="K113" i="1" s="1"/>
  <c r="G109" i="1"/>
  <c r="J108" i="1"/>
  <c r="K108" i="1" s="1"/>
  <c r="J107" i="1"/>
  <c r="K107" i="1" s="1"/>
  <c r="J106" i="1"/>
  <c r="K106" i="1" s="1"/>
  <c r="J105" i="1"/>
  <c r="K105" i="1" s="1"/>
  <c r="J102" i="1"/>
  <c r="K102" i="1" s="1"/>
  <c r="K104" i="1" s="1"/>
  <c r="G101" i="1"/>
  <c r="J100" i="1"/>
  <c r="K100" i="1" s="1"/>
  <c r="J99" i="1"/>
  <c r="K99" i="1" s="1"/>
  <c r="J98" i="1"/>
  <c r="K98" i="1" s="1"/>
  <c r="G97" i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G82" i="1"/>
  <c r="J81" i="1"/>
  <c r="K81" i="1" s="1"/>
  <c r="J80" i="1"/>
  <c r="K80" i="1" s="1"/>
  <c r="J79" i="1"/>
  <c r="K79" i="1" s="1"/>
  <c r="J78" i="1"/>
  <c r="K78" i="1" s="1"/>
  <c r="G77" i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G66" i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G27" i="1"/>
  <c r="J26" i="1"/>
  <c r="K26" i="1" s="1"/>
  <c r="J25" i="1"/>
  <c r="K25" i="1" s="1"/>
  <c r="J24" i="1"/>
  <c r="K24" i="1" s="1"/>
  <c r="J23" i="1"/>
  <c r="K23" i="1" s="1"/>
  <c r="J20" i="1"/>
  <c r="K20" i="1" s="1"/>
  <c r="J19" i="1"/>
  <c r="K19" i="1" s="1"/>
  <c r="K22" i="1" s="1"/>
  <c r="K97" i="1" l="1"/>
  <c r="K77" i="1"/>
  <c r="K27" i="1"/>
  <c r="G110" i="1"/>
  <c r="K66" i="1"/>
  <c r="K109" i="1"/>
  <c r="K116" i="1"/>
  <c r="K117" i="1" s="1"/>
  <c r="G121" i="1"/>
  <c r="K82" i="1"/>
  <c r="K101" i="1"/>
  <c r="K110" i="1" l="1"/>
  <c r="K121" i="1" s="1"/>
</calcChain>
</file>

<file path=xl/sharedStrings.xml><?xml version="1.0" encoding="utf-8"?>
<sst xmlns="http://schemas.openxmlformats.org/spreadsheetml/2006/main" count="173" uniqueCount="54">
  <si>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</si>
  <si>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</si>
  <si>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</si>
  <si>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</si>
  <si>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</si>
  <si>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 29.12.2025 № 18/13</t>
  </si>
  <si>
    <t>Распределение объемов и финансовых средств высокотехнологичной медицинской помощи на 2026 год</t>
  </si>
  <si>
    <t>№ п/п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</si>
  <si>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</si>
  <si>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</si>
  <si>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</si>
  <si>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</si>
  <si>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</si>
  <si>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</si>
  <si>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</si>
  <si>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</si>
  <si>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</si>
  <si>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</si>
  <si>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</si>
  <si>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</si>
  <si>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</si>
  <si>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</si>
  <si>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</si>
  <si>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</si>
  <si>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</si>
  <si>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</si>
  <si>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</si>
  <si>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</si>
  <si>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</si>
  <si>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</si>
  <si>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</si>
  <si>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</si>
  <si>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</si>
  <si>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</si>
  <si>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</si>
  <si>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</si>
  <si>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</si>
  <si>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</si>
  <si>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</si>
  <si>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</si>
  <si>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</si>
  <si>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</si>
  <si>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</si>
  <si>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</si>
  <si>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</si>
  <si>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</si>
  <si>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</si>
  <si>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</si>
  <si>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</si>
  <si>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</si>
  <si>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</si>
  <si>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</si>
  <si>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</si>
  <si>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Кировской области от 27.02.2026 № 4/6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</si>
</sst>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621">
    <xf numFmtId="0" fontId="0" fillId="0" borderId="0"/>
    <xf numFmtId="0" fontId="1" fillId="0" borderId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27" fillId="38" borderId="0" applyBorder="0" applyProtection="0"/>
    <xf numFmtId="0" fontId="27" fillId="39" borderId="0" applyNumberFormat="0" applyBorder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27" fillId="41" borderId="0" applyBorder="0" applyProtection="0"/>
    <xf numFmtId="0" fontId="27" fillId="42" borderId="0" applyNumberFormat="0" applyBorder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27" fillId="44" borderId="0" applyBorder="0" applyProtection="0"/>
    <xf numFmtId="0" fontId="27" fillId="45" borderId="0" applyNumberFormat="0" applyBorder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27" fillId="50" borderId="0" applyBorder="0" applyProtection="0"/>
    <xf numFmtId="0" fontId="27" fillId="51" borderId="0" applyNumberFormat="0" applyBorder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27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27" fillId="38" borderId="0" applyBorder="0" applyProtection="0"/>
    <xf numFmtId="0" fontId="27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27" fillId="41" borderId="0" applyBorder="0" applyProtection="0"/>
    <xf numFmtId="0" fontId="27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27" fillId="44" borderId="0" applyBorder="0" applyProtection="0"/>
    <xf numFmtId="0" fontId="27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27" fillId="50" borderId="0" applyBorder="0" applyProtection="0"/>
    <xf numFmtId="0" fontId="27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27" fillId="53" borderId="0" applyBorder="0" applyProtection="0"/>
    <xf numFmtId="0" fontId="27" fillId="54" borderId="0" applyNumberFormat="0" applyBorder="0" applyProtection="0"/>
    <xf numFmtId="0" fontId="1" fillId="30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27" fillId="71" borderId="0" applyBorder="0" applyProtection="0"/>
    <xf numFmtId="0" fontId="27" fillId="72" borderId="0" applyNumberFormat="0" applyBorder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27" fillId="74" borderId="0" applyBorder="0" applyProtection="0"/>
    <xf numFmtId="0" fontId="27" fillId="75" borderId="0" applyNumberFormat="0" applyBorder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27" fillId="71" borderId="0" applyBorder="0" applyProtection="0"/>
    <xf numFmtId="0" fontId="27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27" fillId="74" borderId="0" applyBorder="0" applyProtection="0"/>
    <xf numFmtId="0" fontId="27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31" borderId="0" applyNumberFormat="0" applyBorder="0" applyAlignment="0" applyProtection="0"/>
    <xf numFmtId="0" fontId="28" fillId="91" borderId="0" applyNumberFormat="0" applyBorder="0" applyAlignment="0" applyProtection="0"/>
    <xf numFmtId="0" fontId="29" fillId="92" borderId="0" applyBorder="0" applyProtection="0"/>
    <xf numFmtId="0" fontId="29" fillId="93" borderId="0" applyNumberFormat="0" applyBorder="0" applyProtection="0"/>
    <xf numFmtId="0" fontId="28" fillId="70" borderId="0" applyNumberFormat="0" applyBorder="0" applyAlignment="0" applyProtection="0"/>
    <xf numFmtId="0" fontId="29" fillId="71" borderId="0" applyBorder="0" applyProtection="0"/>
    <xf numFmtId="0" fontId="29" fillId="72" borderId="0" applyNumberFormat="0" applyBorder="0" applyProtection="0"/>
    <xf numFmtId="0" fontId="28" fillId="73" borderId="0" applyNumberFormat="0" applyBorder="0" applyAlignment="0" applyProtection="0"/>
    <xf numFmtId="0" fontId="29" fillId="74" borderId="0" applyBorder="0" applyProtection="0"/>
    <xf numFmtId="0" fontId="29" fillId="75" borderId="0" applyNumberFormat="0" applyBorder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8" fillId="100" borderId="0" applyNumberFormat="0" applyBorder="0" applyAlignment="0" applyProtection="0"/>
    <xf numFmtId="0" fontId="29" fillId="101" borderId="0" applyBorder="0" applyProtection="0"/>
    <xf numFmtId="0" fontId="29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92" borderId="0" applyBorder="0" applyProtection="0"/>
    <xf numFmtId="0" fontId="29" fillId="93" borderId="0" applyNumberFormat="0" applyBorder="0" applyProtection="0"/>
    <xf numFmtId="0" fontId="29" fillId="103" borderId="0" applyBorder="0" applyProtection="0"/>
    <xf numFmtId="0" fontId="29" fillId="104" borderId="0" applyNumberFormat="0" applyBorder="0" applyProtection="0"/>
    <xf numFmtId="164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9" fillId="92" borderId="0" applyBorder="0" applyProtection="0"/>
    <xf numFmtId="0" fontId="29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71" borderId="0" applyBorder="0" applyProtection="0"/>
    <xf numFmtId="0" fontId="29" fillId="72" borderId="0" applyNumberFormat="0" applyBorder="0" applyProtection="0"/>
    <xf numFmtId="0" fontId="29" fillId="105" borderId="0" applyBorder="0" applyProtection="0"/>
    <xf numFmtId="0" fontId="29" fillId="106" borderId="0" applyNumberFormat="0" applyBorder="0" applyProtection="0"/>
    <xf numFmtId="164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9" fillId="71" borderId="0" applyBorder="0" applyProtection="0"/>
    <xf numFmtId="0" fontId="29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74" borderId="0" applyBorder="0" applyProtection="0"/>
    <xf numFmtId="0" fontId="29" fillId="75" borderId="0" applyNumberFormat="0" applyBorder="0" applyProtection="0"/>
    <xf numFmtId="0" fontId="16" fillId="20" borderId="0" applyNumberFormat="0" applyBorder="0" applyAlignment="0" applyProtection="0"/>
    <xf numFmtId="0" fontId="29" fillId="107" borderId="0" applyBorder="0" applyProtection="0"/>
    <xf numFmtId="0" fontId="29" fillId="108" borderId="0" applyNumberFormat="0" applyBorder="0" applyProtection="0"/>
    <xf numFmtId="0" fontId="16" fillId="73" borderId="0" applyNumberFormat="0" applyBorder="0" applyAlignment="0" applyProtection="0"/>
    <xf numFmtId="0" fontId="29" fillId="108" borderId="0" applyNumberFormat="0" applyBorder="0" applyProtection="0"/>
    <xf numFmtId="164" fontId="28" fillId="73" borderId="0" applyNumberFormat="0" applyBorder="0" applyAlignment="0" applyProtection="0"/>
    <xf numFmtId="0" fontId="28" fillId="73" borderId="0" applyNumberFormat="0" applyBorder="0" applyAlignment="0" applyProtection="0"/>
    <xf numFmtId="0" fontId="29" fillId="74" borderId="0" applyBorder="0" applyProtection="0"/>
    <xf numFmtId="0" fontId="29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16" fillId="24" borderId="0" applyNumberFormat="0" applyBorder="0" applyAlignment="0" applyProtection="0"/>
    <xf numFmtId="0" fontId="29" fillId="109" borderId="0" applyBorder="0" applyProtection="0"/>
    <xf numFmtId="0" fontId="29" fillId="110" borderId="0" applyNumberFormat="0" applyBorder="0" applyProtection="0"/>
    <xf numFmtId="0" fontId="16" fillId="94" borderId="0" applyNumberFormat="0" applyBorder="0" applyAlignment="0" applyProtection="0"/>
    <xf numFmtId="0" fontId="29" fillId="110" borderId="0" applyNumberFormat="0" applyBorder="0" applyProtection="0"/>
    <xf numFmtId="164" fontId="28" fillId="94" borderId="0" applyNumberFormat="0" applyBorder="0" applyAlignment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9" fillId="111" borderId="0" applyBorder="0" applyProtection="0"/>
    <xf numFmtId="0" fontId="29" fillId="112" borderId="0" applyNumberFormat="0" applyBorder="0" applyProtection="0"/>
    <xf numFmtId="164" fontId="28" fillId="97" borderId="0" applyNumberFormat="0" applyBorder="0" applyAlignment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101" borderId="0" applyBorder="0" applyProtection="0"/>
    <xf numFmtId="0" fontId="29" fillId="102" borderId="0" applyNumberFormat="0" applyBorder="0" applyProtection="0"/>
    <xf numFmtId="0" fontId="16" fillId="32" borderId="0" applyNumberFormat="0" applyBorder="0" applyAlignment="0" applyProtection="0"/>
    <xf numFmtId="0" fontId="29" fillId="113" borderId="0" applyBorder="0" applyProtection="0"/>
    <xf numFmtId="0" fontId="29" fillId="114" borderId="0" applyNumberFormat="0" applyBorder="0" applyProtection="0"/>
    <xf numFmtId="0" fontId="16" fillId="100" borderId="0" applyNumberFormat="0" applyBorder="0" applyAlignment="0" applyProtection="0"/>
    <xf numFmtId="0" fontId="29" fillId="114" borderId="0" applyNumberFormat="0" applyBorder="0" applyProtection="0"/>
    <xf numFmtId="164" fontId="28" fillId="100" borderId="0" applyNumberFormat="0" applyBorder="0" applyAlignment="0" applyProtection="0"/>
    <xf numFmtId="0" fontId="28" fillId="100" borderId="0" applyNumberFormat="0" applyBorder="0" applyAlignment="0" applyProtection="0"/>
    <xf numFmtId="0" fontId="29" fillId="101" borderId="0" applyBorder="0" applyProtection="0"/>
    <xf numFmtId="0" fontId="29" fillId="102" borderId="0" applyNumberFormat="0" applyBorder="0" applyProtection="0"/>
    <xf numFmtId="0" fontId="28" fillId="115" borderId="0" applyNumberFormat="0" applyBorder="0" applyAlignment="0" applyProtection="0"/>
    <xf numFmtId="0" fontId="29" fillId="116" borderId="0" applyBorder="0" applyProtection="0"/>
    <xf numFmtId="0" fontId="29" fillId="117" borderId="0" applyNumberFormat="0" applyBorder="0" applyProtection="0"/>
    <xf numFmtId="0" fontId="28" fillId="118" borderId="0" applyNumberFormat="0" applyBorder="0" applyAlignment="0" applyProtection="0"/>
    <xf numFmtId="0" fontId="29" fillId="119" borderId="0" applyBorder="0" applyProtection="0"/>
    <xf numFmtId="0" fontId="29" fillId="120" borderId="0" applyNumberFormat="0" applyBorder="0" applyProtection="0"/>
    <xf numFmtId="0" fontId="28" fillId="121" borderId="0" applyNumberFormat="0" applyBorder="0" applyAlignment="0" applyProtection="0"/>
    <xf numFmtId="0" fontId="29" fillId="122" borderId="0" applyBorder="0" applyProtection="0"/>
    <xf numFmtId="0" fontId="29" fillId="123" borderId="0" applyNumberFormat="0" applyBorder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8" fillId="124" borderId="0" applyNumberFormat="0" applyBorder="0" applyAlignment="0" applyProtection="0"/>
    <xf numFmtId="0" fontId="29" fillId="125" borderId="0" applyBorder="0" applyProtection="0"/>
    <xf numFmtId="0" fontId="29" fillId="126" borderId="0" applyNumberFormat="0" applyBorder="0" applyProtection="0"/>
    <xf numFmtId="0" fontId="30" fillId="40" borderId="0" applyNumberFormat="0" applyBorder="0" applyAlignment="0" applyProtection="0"/>
    <xf numFmtId="0" fontId="31" fillId="127" borderId="0" applyBorder="0" applyProtection="0"/>
    <xf numFmtId="0" fontId="31" fillId="42" borderId="0" applyNumberFormat="0" applyBorder="0" applyProtection="0"/>
    <xf numFmtId="0" fontId="32" fillId="0" borderId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5" fillId="130" borderId="22" applyNumberFormat="0" applyAlignment="0" applyProtection="0"/>
    <xf numFmtId="0" fontId="36" fillId="131" borderId="23" applyProtection="0"/>
    <xf numFmtId="0" fontId="36" fillId="132" borderId="23" applyNumberFormat="0" applyProtection="0"/>
    <xf numFmtId="0" fontId="32" fillId="0" borderId="0"/>
    <xf numFmtId="164" fontId="27" fillId="0" borderId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164" fontId="26" fillId="0" borderId="0" applyBorder="0" applyProtection="0"/>
    <xf numFmtId="0" fontId="37" fillId="0" borderId="0" applyNumberFormat="0" applyFill="0" applyBorder="0" applyAlignment="0" applyProtection="0"/>
    <xf numFmtId="0" fontId="38" fillId="0" borderId="0" applyBorder="0" applyProtection="0"/>
    <xf numFmtId="0" fontId="38" fillId="0" borderId="0" applyNumberFormat="0" applyBorder="0" applyProtection="0"/>
    <xf numFmtId="0" fontId="39" fillId="43" borderId="0" applyNumberFormat="0" applyBorder="0" applyAlignment="0" applyProtection="0"/>
    <xf numFmtId="0" fontId="40" fillId="44" borderId="0" applyBorder="0" applyProtection="0"/>
    <xf numFmtId="0" fontId="40" fillId="45" borderId="0" applyNumberFormat="0" applyBorder="0" applyProtection="0"/>
    <xf numFmtId="0" fontId="41" fillId="0" borderId="0" applyNumberFormat="0" applyBorder="0" applyProtection="0">
      <alignment horizontal="center"/>
    </xf>
    <xf numFmtId="0" fontId="42" fillId="0" borderId="24" applyNumberFormat="0" applyFill="0" applyAlignment="0" applyProtection="0"/>
    <xf numFmtId="0" fontId="43" fillId="0" borderId="25" applyNumberFormat="0" applyProtection="0"/>
    <xf numFmtId="0" fontId="43" fillId="0" borderId="26" applyProtection="0"/>
    <xf numFmtId="0" fontId="44" fillId="0" borderId="27" applyNumberFormat="0" applyFill="0" applyAlignment="0" applyProtection="0"/>
    <xf numFmtId="0" fontId="45" fillId="0" borderId="28" applyNumberFormat="0" applyProtection="0"/>
    <xf numFmtId="0" fontId="45" fillId="0" borderId="29" applyProtection="0"/>
    <xf numFmtId="0" fontId="46" fillId="0" borderId="30" applyNumberFormat="0" applyFill="0" applyAlignment="0" applyProtection="0"/>
    <xf numFmtId="0" fontId="47" fillId="0" borderId="31" applyProtection="0"/>
    <xf numFmtId="0" fontId="47" fillId="0" borderId="32" applyNumberFormat="0" applyProtection="0"/>
    <xf numFmtId="0" fontId="46" fillId="0" borderId="0" applyNumberFormat="0" applyFill="0" applyBorder="0" applyAlignment="0" applyProtection="0"/>
    <xf numFmtId="0" fontId="47" fillId="0" borderId="0" applyBorder="0" applyProtection="0"/>
    <xf numFmtId="0" fontId="47" fillId="0" borderId="0" applyNumberFormat="0" applyBorder="0" applyProtection="0"/>
    <xf numFmtId="0" fontId="41" fillId="0" borderId="0" applyNumberFormat="0" applyBorder="0" applyProtection="0">
      <alignment horizontal="center" textRotation="90"/>
    </xf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50" fillId="0" borderId="33" applyNumberFormat="0" applyFill="0" applyAlignment="0" applyProtection="0"/>
    <xf numFmtId="0" fontId="51" fillId="0" borderId="34" applyProtection="0"/>
    <xf numFmtId="0" fontId="51" fillId="0" borderId="34" applyNumberFormat="0" applyProtection="0"/>
    <xf numFmtId="0" fontId="52" fillId="133" borderId="0" applyNumberFormat="0" applyBorder="0" applyAlignment="0" applyProtection="0"/>
    <xf numFmtId="0" fontId="53" fillId="134" borderId="0" applyNumberFormat="0" applyBorder="0" applyProtection="0"/>
    <xf numFmtId="0" fontId="53" fillId="135" borderId="0" applyBorder="0" applyProtection="0"/>
    <xf numFmtId="0" fontId="54" fillId="0" borderId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6" fillId="138" borderId="36" applyNumberFormat="0" applyFont="0" applyProtection="0"/>
    <xf numFmtId="0" fontId="27" fillId="137" borderId="36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9" fillId="0" borderId="0" applyNumberFormat="0" applyBorder="0" applyProtection="0"/>
    <xf numFmtId="165" fontId="59" fillId="0" borderId="0" applyBorder="0" applyProtection="0"/>
    <xf numFmtId="0" fontId="60" fillId="0" borderId="0">
      <alignment horizontal="right" vertical="center"/>
    </xf>
    <xf numFmtId="0" fontId="61" fillId="0" borderId="0">
      <alignment horizontal="right" vertical="center"/>
    </xf>
    <xf numFmtId="164" fontId="61" fillId="0" borderId="0" applyBorder="0" applyProtection="0">
      <alignment horizontal="right" vertical="center"/>
    </xf>
    <xf numFmtId="0" fontId="62" fillId="0" borderId="0">
      <alignment horizontal="left" wrapText="1"/>
    </xf>
    <xf numFmtId="0" fontId="63" fillId="0" borderId="0"/>
    <xf numFmtId="0" fontId="27" fillId="0" borderId="0"/>
    <xf numFmtId="164" fontId="27" fillId="0" borderId="0" applyBorder="0" applyProtection="0"/>
    <xf numFmtId="0" fontId="63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0" borderId="0" applyNumberFormat="0" applyBorder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32" fillId="0" borderId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0" fillId="0" borderId="0" applyNumberFormat="0" applyBorder="0" applyProtection="0"/>
    <xf numFmtId="0" fontId="71" fillId="139" borderId="0"/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center" vertical="center"/>
    </xf>
    <xf numFmtId="0" fontId="71" fillId="0" borderId="0"/>
    <xf numFmtId="0" fontId="71" fillId="139" borderId="41"/>
    <xf numFmtId="0" fontId="72" fillId="0" borderId="42">
      <alignment horizontal="center" vertical="center" wrapText="1"/>
    </xf>
    <xf numFmtId="0" fontId="71" fillId="139" borderId="43"/>
    <xf numFmtId="1" fontId="71" fillId="0" borderId="42">
      <alignment horizontal="left" vertical="top"/>
    </xf>
    <xf numFmtId="1" fontId="73" fillId="0" borderId="42">
      <alignment horizontal="left" vertical="top" wrapText="1"/>
    </xf>
    <xf numFmtId="0" fontId="72" fillId="0" borderId="42">
      <alignment horizontal="left"/>
    </xf>
    <xf numFmtId="0" fontId="72" fillId="0" borderId="42">
      <alignment horizontal="left"/>
    </xf>
    <xf numFmtId="0" fontId="71" fillId="0" borderId="43"/>
    <xf numFmtId="0" fontId="71" fillId="0" borderId="0">
      <alignment wrapText="1"/>
    </xf>
    <xf numFmtId="0" fontId="71" fillId="0" borderId="42">
      <alignment horizontal="left" vertical="top" wrapText="1"/>
    </xf>
    <xf numFmtId="0" fontId="72" fillId="0" borderId="42">
      <alignment horizontal="center" vertical="center" wrapText="1"/>
    </xf>
    <xf numFmtId="0" fontId="72" fillId="0" borderId="42">
      <alignment horizontal="center" vertical="center" wrapText="1"/>
    </xf>
    <xf numFmtId="4" fontId="72" fillId="0" borderId="42">
      <alignment horizontal="right" vertical="top" shrinkToFit="1"/>
    </xf>
    <xf numFmtId="4" fontId="72" fillId="140" borderId="42">
      <alignment horizontal="right" vertical="top" shrinkToFit="1"/>
    </xf>
    <xf numFmtId="4" fontId="72" fillId="141" borderId="42">
      <alignment horizontal="right" vertical="top" shrinkToFit="1"/>
    </xf>
    <xf numFmtId="166" fontId="71" fillId="0" borderId="0"/>
    <xf numFmtId="4" fontId="71" fillId="0" borderId="42">
      <alignment horizontal="right" vertical="top" shrinkToFit="1"/>
    </xf>
    <xf numFmtId="4" fontId="71" fillId="140" borderId="42">
      <alignment horizontal="right" vertical="top" shrinkToFit="1"/>
    </xf>
    <xf numFmtId="0" fontId="72" fillId="0" borderId="0">
      <alignment horizontal="center"/>
    </xf>
    <xf numFmtId="0" fontId="74" fillId="0" borderId="44">
      <alignment horizontal="right"/>
    </xf>
    <xf numFmtId="0" fontId="72" fillId="0" borderId="42">
      <alignment horizontal="center" vertical="center" wrapText="1"/>
    </xf>
    <xf numFmtId="0" fontId="74" fillId="0" borderId="45">
      <alignment horizontal="right" vertical="top"/>
    </xf>
    <xf numFmtId="49" fontId="71" fillId="0" borderId="46">
      <alignment horizontal="center" vertical="center"/>
    </xf>
    <xf numFmtId="0" fontId="71" fillId="0" borderId="47"/>
    <xf numFmtId="0" fontId="74" fillId="0" borderId="0">
      <alignment horizontal="right"/>
    </xf>
    <xf numFmtId="0" fontId="71" fillId="139" borderId="43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116" borderId="0" applyBorder="0" applyProtection="0"/>
    <xf numFmtId="0" fontId="29" fillId="117" borderId="0" applyNumberFormat="0" applyBorder="0" applyProtection="0"/>
    <xf numFmtId="0" fontId="29" fillId="142" borderId="0" applyBorder="0" applyProtection="0"/>
    <xf numFmtId="0" fontId="29" fillId="143" borderId="0" applyNumberFormat="0" applyBorder="0" applyProtection="0"/>
    <xf numFmtId="164" fontId="28" fillId="115" borderId="0" applyNumberFormat="0" applyBorder="0" applyAlignment="0" applyProtection="0"/>
    <xf numFmtId="0" fontId="28" fillId="115" borderId="0" applyNumberFormat="0" applyBorder="0" applyAlignment="0" applyProtection="0"/>
    <xf numFmtId="0" fontId="29" fillId="116" borderId="0" applyBorder="0" applyProtection="0"/>
    <xf numFmtId="0" fontId="29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119" borderId="0" applyBorder="0" applyProtection="0"/>
    <xf numFmtId="0" fontId="29" fillId="120" borderId="0" applyNumberFormat="0" applyBorder="0" applyProtection="0"/>
    <xf numFmtId="0" fontId="29" fillId="144" borderId="0" applyBorder="0" applyProtection="0"/>
    <xf numFmtId="0" fontId="29" fillId="145" borderId="0" applyNumberFormat="0" applyBorder="0" applyProtection="0"/>
    <xf numFmtId="164" fontId="28" fillId="118" borderId="0" applyNumberFormat="0" applyBorder="0" applyAlignment="0" applyProtection="0"/>
    <xf numFmtId="0" fontId="28" fillId="118" borderId="0" applyNumberFormat="0" applyBorder="0" applyAlignment="0" applyProtection="0"/>
    <xf numFmtId="0" fontId="29" fillId="119" borderId="0" applyBorder="0" applyProtection="0"/>
    <xf numFmtId="0" fontId="29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122" borderId="0" applyBorder="0" applyProtection="0"/>
    <xf numFmtId="0" fontId="29" fillId="123" borderId="0" applyNumberFormat="0" applyBorder="0" applyProtection="0"/>
    <xf numFmtId="0" fontId="29" fillId="146" borderId="0" applyBorder="0" applyProtection="0"/>
    <xf numFmtId="0" fontId="29" fillId="147" borderId="0" applyNumberFormat="0" applyBorder="0" applyProtection="0"/>
    <xf numFmtId="164" fontId="28" fillId="121" borderId="0" applyNumberFormat="0" applyBorder="0" applyAlignment="0" applyProtection="0"/>
    <xf numFmtId="0" fontId="28" fillId="121" borderId="0" applyNumberFormat="0" applyBorder="0" applyAlignment="0" applyProtection="0"/>
    <xf numFmtId="0" fontId="29" fillId="122" borderId="0" applyBorder="0" applyProtection="0"/>
    <xf numFmtId="0" fontId="29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29" fillId="148" borderId="0" applyBorder="0" applyProtection="0"/>
    <xf numFmtId="0" fontId="29" fillId="149" borderId="0" applyNumberFormat="0" applyBorder="0" applyProtection="0"/>
    <xf numFmtId="164" fontId="28" fillId="94" borderId="0" applyNumberFormat="0" applyBorder="0" applyAlignment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9" fillId="150" borderId="0" applyBorder="0" applyProtection="0"/>
    <xf numFmtId="0" fontId="29" fillId="151" borderId="0" applyNumberFormat="0" applyBorder="0" applyProtection="0"/>
    <xf numFmtId="164" fontId="28" fillId="97" borderId="0" applyNumberFormat="0" applyBorder="0" applyAlignment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125" borderId="0" applyBorder="0" applyProtection="0"/>
    <xf numFmtId="0" fontId="29" fillId="126" borderId="0" applyNumberFormat="0" applyBorder="0" applyProtection="0"/>
    <xf numFmtId="0" fontId="29" fillId="152" borderId="0" applyBorder="0" applyProtection="0"/>
    <xf numFmtId="0" fontId="29" fillId="153" borderId="0" applyNumberFormat="0" applyBorder="0" applyProtection="0"/>
    <xf numFmtId="164" fontId="28" fillId="124" borderId="0" applyNumberFormat="0" applyBorder="0" applyAlignment="0" applyProtection="0"/>
    <xf numFmtId="0" fontId="28" fillId="124" borderId="0" applyNumberFormat="0" applyBorder="0" applyAlignment="0" applyProtection="0"/>
    <xf numFmtId="0" fontId="29" fillId="125" borderId="0" applyBorder="0" applyProtection="0"/>
    <xf numFmtId="0" fontId="29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75" fillId="54" borderId="4" applyNumberFormat="0" applyProtection="0"/>
    <xf numFmtId="164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76" fillId="155" borderId="5" applyNumberFormat="0" applyProtection="0"/>
    <xf numFmtId="164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77" fillId="155" borderId="4" applyNumberFormat="0" applyProtection="0"/>
    <xf numFmtId="164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78" fillId="0" borderId="0" applyNumberFormat="0" applyFill="0" applyBorder="0" applyAlignment="0" applyProtection="0"/>
    <xf numFmtId="0" fontId="68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3" fillId="0" borderId="48" applyProtection="0"/>
    <xf numFmtId="0" fontId="43" fillId="0" borderId="25" applyNumberFormat="0" applyProtection="0"/>
    <xf numFmtId="0" fontId="79" fillId="0" borderId="49" applyProtection="0"/>
    <xf numFmtId="0" fontId="79" fillId="0" borderId="50" applyNumberFormat="0" applyProtection="0"/>
    <xf numFmtId="164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48" applyProtection="0"/>
    <xf numFmtId="0" fontId="43" fillId="0" borderId="25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5" fillId="0" borderId="29" applyProtection="0"/>
    <xf numFmtId="0" fontId="45" fillId="0" borderId="28" applyNumberFormat="0" applyProtection="0"/>
    <xf numFmtId="0" fontId="80" fillId="0" borderId="51" applyProtection="0"/>
    <xf numFmtId="0" fontId="80" fillId="0" borderId="52" applyNumberFormat="0" applyProtection="0"/>
    <xf numFmtId="164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5" fillId="0" borderId="29" applyProtection="0"/>
    <xf numFmtId="0" fontId="45" fillId="0" borderId="28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7" fillId="0" borderId="31" applyProtection="0"/>
    <xf numFmtId="0" fontId="47" fillId="0" borderId="32" applyNumberFormat="0" applyProtection="0"/>
    <xf numFmtId="0" fontId="81" fillId="0" borderId="53" applyProtection="0"/>
    <xf numFmtId="0" fontId="81" fillId="0" borderId="54" applyNumberFormat="0" applyProtection="0"/>
    <xf numFmtId="164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7" fillId="0" borderId="31" applyProtection="0"/>
    <xf numFmtId="0" fontId="47" fillId="0" borderId="32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 applyBorder="0" applyProtection="0"/>
    <xf numFmtId="0" fontId="47" fillId="0" borderId="0" applyNumberFormat="0" applyBorder="0" applyProtection="0"/>
    <xf numFmtId="0" fontId="81" fillId="0" borderId="0" applyBorder="0" applyProtection="0"/>
    <xf numFmtId="0" fontId="81" fillId="0" borderId="0" applyNumberFormat="0" applyBorder="0" applyProtection="0"/>
    <xf numFmtId="164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Border="0" applyProtection="0"/>
    <xf numFmtId="0" fontId="47" fillId="0" borderId="0" applyNumberFormat="0" applyBorder="0" applyProtection="0"/>
    <xf numFmtId="0" fontId="82" fillId="0" borderId="0" applyBorder="0" applyProtection="0">
      <alignment horizontal="left"/>
    </xf>
    <xf numFmtId="0" fontId="83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8" fillId="0" borderId="56" applyNumberFormat="0" applyProtection="0"/>
    <xf numFmtId="164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83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6" fillId="131" borderId="23" applyProtection="0"/>
    <xf numFmtId="0" fontId="36" fillId="132" borderId="23" applyNumberFormat="0" applyProtection="0"/>
    <xf numFmtId="0" fontId="36" fillId="156" borderId="7" applyProtection="0"/>
    <xf numFmtId="0" fontId="36" fillId="157" borderId="7" applyNumberFormat="0" applyProtection="0"/>
    <xf numFmtId="164" fontId="35" fillId="130" borderId="22" applyNumberFormat="0" applyAlignment="0" applyProtection="0"/>
    <xf numFmtId="0" fontId="35" fillId="130" borderId="22" applyNumberFormat="0" applyAlignment="0" applyProtection="0"/>
    <xf numFmtId="0" fontId="36" fillId="131" borderId="23" applyProtection="0"/>
    <xf numFmtId="0" fontId="36" fillId="132" borderId="23" applyNumberForma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0" borderId="0" applyNumberFormat="0" applyBorder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3" fillId="135" borderId="0" applyBorder="0" applyProtection="0"/>
    <xf numFmtId="0" fontId="53" fillId="134" borderId="0" applyNumberFormat="0" applyBorder="0" applyProtection="0"/>
    <xf numFmtId="0" fontId="84" fillId="158" borderId="0" applyBorder="0" applyProtection="0"/>
    <xf numFmtId="0" fontId="84" fillId="159" borderId="0" applyNumberFormat="0" applyBorder="0" applyProtection="0"/>
    <xf numFmtId="164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3" fillId="135" borderId="0" applyBorder="0" applyProtection="0"/>
    <xf numFmtId="0" fontId="53" fillId="134" borderId="0" applyNumberFormat="0" applyBorder="0" applyProtection="0"/>
    <xf numFmtId="0" fontId="55" fillId="0" borderId="0" applyNumberFormat="0" applyFont="0" applyFill="0" applyBorder="0" applyAlignment="0" applyProtection="0">
      <alignment vertical="top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8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9" fillId="0" borderId="0"/>
    <xf numFmtId="0" fontId="87" fillId="0" borderId="0"/>
    <xf numFmtId="0" fontId="89" fillId="0" borderId="0"/>
    <xf numFmtId="0" fontId="90" fillId="0" borderId="0"/>
    <xf numFmtId="164" fontId="90" fillId="0" borderId="0" applyBorder="0" applyProtection="0"/>
    <xf numFmtId="0" fontId="91" fillId="0" borderId="0"/>
    <xf numFmtId="0" fontId="90" fillId="0" borderId="0"/>
    <xf numFmtId="164" fontId="90" fillId="0" borderId="0" applyBorder="0" applyProtection="0"/>
    <xf numFmtId="0" fontId="92" fillId="0" borderId="0"/>
    <xf numFmtId="0" fontId="93" fillId="0" borderId="0"/>
    <xf numFmtId="0" fontId="89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91" fillId="0" borderId="0"/>
    <xf numFmtId="0" fontId="26" fillId="0" borderId="0"/>
    <xf numFmtId="0" fontId="27" fillId="0" borderId="0"/>
    <xf numFmtId="164" fontId="27" fillId="0" borderId="0" applyBorder="0" applyProtection="0"/>
    <xf numFmtId="0" fontId="90" fillId="0" borderId="0"/>
    <xf numFmtId="164" fontId="90" fillId="0" borderId="0" applyBorder="0" applyProtection="0"/>
    <xf numFmtId="0" fontId="94" fillId="0" borderId="0"/>
    <xf numFmtId="0" fontId="92" fillId="0" borderId="0"/>
    <xf numFmtId="0" fontId="83" fillId="0" borderId="0"/>
    <xf numFmtId="164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164" fontId="1" fillId="0" borderId="0"/>
    <xf numFmtId="0" fontId="1" fillId="0" borderId="0"/>
    <xf numFmtId="164" fontId="2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7" fillId="0" borderId="0"/>
    <xf numFmtId="164" fontId="96" fillId="0" borderId="0" applyBorder="0" applyProtection="0"/>
    <xf numFmtId="0" fontId="92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7" fillId="0" borderId="0"/>
    <xf numFmtId="164" fontId="27" fillId="0" borderId="0" applyBorder="0" applyProtection="0"/>
    <xf numFmtId="0" fontId="98" fillId="0" borderId="0"/>
    <xf numFmtId="0" fontId="97" fillId="0" borderId="0"/>
    <xf numFmtId="164" fontId="27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86" fillId="0" borderId="0"/>
    <xf numFmtId="0" fontId="1" fillId="0" borderId="0"/>
    <xf numFmtId="0" fontId="1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8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5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91" fillId="0" borderId="0"/>
    <xf numFmtId="0" fontId="90" fillId="0" borderId="0"/>
    <xf numFmtId="164" fontId="90" fillId="0" borderId="0" applyBorder="0" applyProtection="0"/>
    <xf numFmtId="164" fontId="96" fillId="0" borderId="0" applyBorder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90" fillId="0" borderId="0" applyBorder="0" applyProtection="0"/>
    <xf numFmtId="164" fontId="91" fillId="0" borderId="0"/>
    <xf numFmtId="0" fontId="8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87" fillId="0" borderId="0"/>
    <xf numFmtId="164" fontId="96" fillId="0" borderId="0" applyBorder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27" fillId="0" borderId="0"/>
    <xf numFmtId="0" fontId="92" fillId="0" borderId="0"/>
    <xf numFmtId="164" fontId="94" fillId="0" borderId="0"/>
    <xf numFmtId="0" fontId="27" fillId="0" borderId="0"/>
    <xf numFmtId="0" fontId="97" fillId="0" borderId="0"/>
    <xf numFmtId="164" fontId="27" fillId="0" borderId="0" applyBorder="0" applyProtection="0"/>
    <xf numFmtId="0" fontId="87" fillId="0" borderId="0"/>
    <xf numFmtId="0" fontId="5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164" fontId="93" fillId="0" borderId="0" applyBorder="0" applyProtection="0"/>
    <xf numFmtId="0" fontId="92" fillId="0" borderId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3" fillId="0" borderId="0" applyBorder="0" applyProtection="0"/>
    <xf numFmtId="164" fontId="94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5" fillId="0" borderId="0"/>
    <xf numFmtId="0" fontId="95" fillId="0" borderId="0"/>
    <xf numFmtId="0" fontId="94" fillId="0" borderId="0"/>
    <xf numFmtId="0" fontId="92" fillId="0" borderId="0"/>
    <xf numFmtId="164" fontId="93" fillId="0" borderId="0" applyBorder="0" applyProtection="0"/>
    <xf numFmtId="164" fontId="99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0" fontId="86" fillId="0" borderId="0"/>
    <xf numFmtId="0" fontId="97" fillId="0" borderId="0"/>
    <xf numFmtId="164" fontId="27" fillId="0" borderId="0" applyBorder="0" applyProtection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6" fillId="0" borderId="0" applyBorder="0" applyProtection="0"/>
    <xf numFmtId="0" fontId="95" fillId="0" borderId="0"/>
    <xf numFmtId="0" fontId="100" fillId="0" borderId="0"/>
    <xf numFmtId="164" fontId="100" fillId="0" borderId="0" applyBorder="0" applyProtection="0"/>
    <xf numFmtId="0" fontId="55" fillId="0" borderId="0"/>
    <xf numFmtId="164" fontId="99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4" fillId="0" borderId="0"/>
    <xf numFmtId="0" fontId="93" fillId="0" borderId="0"/>
    <xf numFmtId="164" fontId="93" fillId="0" borderId="0" applyBorder="0" applyProtection="0"/>
    <xf numFmtId="0" fontId="92" fillId="0" borderId="0"/>
    <xf numFmtId="164" fontId="27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164" fontId="93" fillId="0" borderId="0" applyBorder="0" applyProtection="0"/>
    <xf numFmtId="0" fontId="92" fillId="0" borderId="0"/>
    <xf numFmtId="0" fontId="86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92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164" fontId="26" fillId="0" borderId="0"/>
    <xf numFmtId="164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164" fontId="26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164" fontId="26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5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1" fillId="41" borderId="0" applyBorder="0" applyProtection="0"/>
    <xf numFmtId="0" fontId="31" fillId="42" borderId="0" applyNumberFormat="0" applyBorder="0" applyProtection="0"/>
    <xf numFmtId="0" fontId="102" fillId="160" borderId="0" applyBorder="0" applyProtection="0"/>
    <xf numFmtId="0" fontId="102" fillId="161" borderId="0" applyNumberFormat="0" applyBorder="0" applyProtection="0"/>
    <xf numFmtId="164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1" borderId="0" applyBorder="0" applyProtection="0"/>
    <xf numFmtId="0" fontId="31" fillId="42" borderId="0" applyNumberFormat="0" applyBorder="0" applyProtection="0"/>
    <xf numFmtId="0" fontId="83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Border="0" applyProtection="0"/>
    <xf numFmtId="0" fontId="38" fillId="0" borderId="0" applyNumberFormat="0" applyBorder="0" applyProtection="0"/>
    <xf numFmtId="0" fontId="103" fillId="0" borderId="0" applyBorder="0" applyProtection="0"/>
    <xf numFmtId="0" fontId="103" fillId="0" borderId="0" applyNumberFormat="0" applyBorder="0" applyProtection="0"/>
    <xf numFmtId="164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Border="0" applyProtection="0"/>
    <xf numFmtId="0" fontId="38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9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87" fillId="136" borderId="35" applyNumberFormat="0" applyFont="0" applyAlignment="0" applyProtection="0"/>
    <xf numFmtId="0" fontId="87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87" fillId="136" borderId="35" applyNumberFormat="0" applyFont="0" applyAlignment="0" applyProtection="0"/>
    <xf numFmtId="0" fontId="87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87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8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86" fillId="0" borderId="0" applyFont="0" applyFill="0" applyBorder="0" applyAlignment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58" applyProtection="0"/>
    <xf numFmtId="0" fontId="82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1" fillId="0" borderId="34" applyProtection="0"/>
    <xf numFmtId="0" fontId="51" fillId="0" borderId="34" applyNumberFormat="0" applyProtection="0"/>
    <xf numFmtId="0" fontId="104" fillId="0" borderId="59" applyProtection="0"/>
    <xf numFmtId="0" fontId="104" fillId="0" borderId="6" applyNumberFormat="0" applyProtection="0"/>
    <xf numFmtId="164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1" fillId="0" borderId="34" applyProtection="0"/>
    <xf numFmtId="0" fontId="51" fillId="0" borderId="34" applyNumberFormat="0" applyProtection="0"/>
    <xf numFmtId="0" fontId="27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0" fillId="0" borderId="0" applyBorder="0" applyProtection="0"/>
    <xf numFmtId="0" fontId="70" fillId="0" borderId="0" applyNumberFormat="0" applyBorder="0" applyProtection="0"/>
    <xf numFmtId="0" fontId="70" fillId="0" borderId="0" applyBorder="0" applyProtection="0"/>
    <xf numFmtId="0" fontId="70" fillId="0" borderId="0" applyNumberFormat="0" applyBorder="0" applyProtection="0"/>
    <xf numFmtId="164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0" fillId="0" borderId="0" applyNumberFormat="0" applyBorder="0" applyProtection="0"/>
    <xf numFmtId="0" fontId="83" fillId="0" borderId="0" applyBorder="0" applyProtection="0"/>
    <xf numFmtId="168" fontId="87" fillId="0" borderId="0" applyFill="0" applyBorder="0" applyAlignment="0" applyProtection="0"/>
    <xf numFmtId="16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7" fillId="0" borderId="0" applyFont="0" applyFill="0" applyBorder="0" applyAlignment="0" applyProtection="0"/>
    <xf numFmtId="171" fontId="27" fillId="0" borderId="0" applyBorder="0" applyProtection="0"/>
    <xf numFmtId="170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2" fontId="27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6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2" fontId="27" fillId="0" borderId="0" applyBorder="0" applyProtection="0"/>
    <xf numFmtId="173" fontId="56" fillId="0" borderId="0" applyFont="0" applyBorder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7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6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7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6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7" fillId="0" borderId="0" applyFill="0" applyBorder="0" applyAlignment="0" applyProtection="0"/>
    <xf numFmtId="169" fontId="8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0" fillId="44" borderId="0" applyBorder="0" applyProtection="0"/>
    <xf numFmtId="0" fontId="40" fillId="45" borderId="0" applyNumberFormat="0" applyBorder="0" applyProtection="0"/>
    <xf numFmtId="0" fontId="105" fillId="162" borderId="0" applyBorder="0" applyProtection="0"/>
    <xf numFmtId="0" fontId="105" fillId="163" borderId="0" applyNumberFormat="0" applyBorder="0" applyProtection="0"/>
    <xf numFmtId="164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4" borderId="0" applyBorder="0" applyProtection="0"/>
    <xf numFmtId="0" fontId="40" fillId="45" borderId="0" applyNumberFormat="0" applyBorder="0" applyProtection="0"/>
  </cellStyleXfs>
  <cellXfs count="84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3" fontId="20" fillId="0" borderId="10" xfId="0" applyNumberFormat="1" applyFont="1" applyFill="1" applyBorder="1" applyAlignment="1">
      <alignment horizontal="center" vertical="top" wrapText="1"/>
    </xf>
    <xf numFmtId="3" fontId="20" fillId="0" borderId="11" xfId="0" applyNumberFormat="1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vertical="top"/>
    </xf>
    <xf numFmtId="0" fontId="20" fillId="33" borderId="13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horizontal="center" vertical="top" wrapText="1"/>
    </xf>
    <xf numFmtId="3" fontId="20" fillId="33" borderId="13" xfId="0" applyNumberFormat="1" applyFont="1" applyFill="1" applyBorder="1" applyAlignment="1">
      <alignment vertical="top" wrapText="1"/>
    </xf>
    <xf numFmtId="4" fontId="20" fillId="33" borderId="14" xfId="0" applyNumberFormat="1" applyFont="1" applyFill="1" applyBorder="1" applyAlignment="1">
      <alignment vertical="top" wrapText="1"/>
    </xf>
    <xf numFmtId="0" fontId="17" fillId="34" borderId="10" xfId="0" applyFont="1" applyFill="1" applyBorder="1" applyAlignment="1">
      <alignment horizontal="center" vertical="top"/>
    </xf>
    <xf numFmtId="0" fontId="17" fillId="34" borderId="15" xfId="0" applyFont="1" applyFill="1" applyBorder="1" applyAlignment="1">
      <alignment vertical="top"/>
    </xf>
    <xf numFmtId="1" fontId="17" fillId="0" borderId="11" xfId="1" applyNumberFormat="1" applyFont="1" applyFill="1" applyBorder="1" applyAlignment="1">
      <alignment horizontal="center" vertical="top"/>
    </xf>
    <xf numFmtId="3" fontId="17" fillId="0" borderId="11" xfId="1" applyNumberFormat="1" applyFont="1" applyFill="1" applyBorder="1" applyAlignment="1">
      <alignment horizontal="right" vertical="top"/>
    </xf>
    <xf numFmtId="4" fontId="17" fillId="0" borderId="11" xfId="1" applyNumberFormat="1" applyFont="1" applyFill="1" applyBorder="1" applyAlignment="1">
      <alignment horizontal="right" vertical="top"/>
    </xf>
    <xf numFmtId="0" fontId="17" fillId="34" borderId="16" xfId="0" applyFont="1" applyFill="1" applyBorder="1" applyAlignment="1">
      <alignment horizontal="center" vertical="top"/>
    </xf>
    <xf numFmtId="0" fontId="17" fillId="34" borderId="17" xfId="0" applyFont="1" applyFill="1" applyBorder="1" applyAlignment="1">
      <alignment vertical="top"/>
    </xf>
    <xf numFmtId="0" fontId="17" fillId="34" borderId="18" xfId="0" applyFont="1" applyFill="1" applyBorder="1" applyAlignment="1">
      <alignment horizontal="center" vertical="top"/>
    </xf>
    <xf numFmtId="0" fontId="17" fillId="34" borderId="18" xfId="0" applyFont="1" applyFill="1" applyBorder="1" applyAlignment="1">
      <alignment horizontal="left" vertical="top" wrapText="1"/>
    </xf>
    <xf numFmtId="0" fontId="20" fillId="35" borderId="12" xfId="0" applyFont="1" applyFill="1" applyBorder="1" applyAlignment="1">
      <alignment vertical="top"/>
    </xf>
    <xf numFmtId="3" fontId="20" fillId="35" borderId="11" xfId="1" applyNumberFormat="1" applyFont="1" applyFill="1" applyBorder="1" applyAlignment="1">
      <alignment horizontal="center" vertical="top" wrapText="1"/>
    </xf>
    <xf numFmtId="3" fontId="20" fillId="35" borderId="11" xfId="1" applyNumberFormat="1" applyFont="1" applyFill="1" applyBorder="1" applyAlignment="1">
      <alignment horizontal="right" vertical="top"/>
    </xf>
    <xf numFmtId="4" fontId="20" fillId="35" borderId="11" xfId="1" applyNumberFormat="1" applyFont="1" applyFill="1" applyBorder="1" applyAlignment="1">
      <alignment horizontal="right" vertical="top"/>
    </xf>
    <xf numFmtId="0" fontId="17" fillId="34" borderId="16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horizontal="left" vertical="top" wrapText="1"/>
    </xf>
    <xf numFmtId="3" fontId="20" fillId="35" borderId="11" xfId="1" applyNumberFormat="1" applyFont="1" applyFill="1" applyBorder="1" applyAlignment="1">
      <alignment horizontal="center" vertical="top"/>
    </xf>
    <xf numFmtId="0" fontId="17" fillId="34" borderId="10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17" fillId="34" borderId="12" xfId="0" applyFont="1" applyFill="1" applyBorder="1" applyAlignment="1">
      <alignment vertical="top" wrapText="1"/>
    </xf>
    <xf numFmtId="0" fontId="17" fillId="34" borderId="10" xfId="0" applyFont="1" applyFill="1" applyBorder="1" applyAlignment="1">
      <alignment vertical="top"/>
    </xf>
    <xf numFmtId="0" fontId="17" fillId="34" borderId="16" xfId="0" applyFont="1" applyFill="1" applyBorder="1" applyAlignment="1">
      <alignment vertical="top"/>
    </xf>
    <xf numFmtId="0" fontId="17" fillId="34" borderId="12" xfId="0" applyFont="1" applyFill="1" applyBorder="1" applyAlignment="1">
      <alignment vertical="top"/>
    </xf>
    <xf numFmtId="1" fontId="17" fillId="0" borderId="11" xfId="1" applyNumberFormat="1" applyFont="1" applyFill="1" applyBorder="1" applyAlignment="1">
      <alignment horizontal="center" vertical="top" wrapText="1"/>
    </xf>
    <xf numFmtId="0" fontId="17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horizontal="center" vertical="top"/>
    </xf>
    <xf numFmtId="0" fontId="17" fillId="34" borderId="10" xfId="0" applyFont="1" applyFill="1" applyBorder="1" applyAlignment="1">
      <alignment vertical="top" wrapText="1"/>
    </xf>
    <xf numFmtId="0" fontId="17" fillId="34" borderId="15" xfId="0" applyFont="1" applyFill="1" applyBorder="1" applyAlignment="1">
      <alignment vertical="top" wrapText="1"/>
    </xf>
    <xf numFmtId="0" fontId="17" fillId="34" borderId="16" xfId="0" applyFont="1" applyFill="1" applyBorder="1" applyAlignment="1">
      <alignment vertical="top" wrapText="1"/>
    </xf>
    <xf numFmtId="0" fontId="17" fillId="34" borderId="18" xfId="0" applyFont="1" applyFill="1" applyBorder="1" applyAlignment="1">
      <alignment vertical="top" wrapText="1"/>
    </xf>
    <xf numFmtId="0" fontId="17" fillId="34" borderId="17" xfId="0" applyFont="1" applyFill="1" applyBorder="1" applyAlignment="1">
      <alignment horizontal="left" vertical="top" wrapText="1"/>
    </xf>
    <xf numFmtId="0" fontId="17" fillId="34" borderId="18" xfId="0" applyFont="1" applyFill="1" applyBorder="1" applyAlignment="1">
      <alignment vertical="top"/>
    </xf>
    <xf numFmtId="0" fontId="20" fillId="35" borderId="15" xfId="0" applyFont="1" applyFill="1" applyBorder="1" applyAlignment="1">
      <alignment vertical="top"/>
    </xf>
    <xf numFmtId="0" fontId="20" fillId="36" borderId="12" xfId="0" applyFont="1" applyFill="1" applyBorder="1" applyAlignment="1">
      <alignment horizontal="left" vertical="top"/>
    </xf>
    <xf numFmtId="0" fontId="20" fillId="36" borderId="13" xfId="0" applyFont="1" applyFill="1" applyBorder="1" applyAlignment="1">
      <alignment horizontal="center" vertical="top"/>
    </xf>
    <xf numFmtId="0" fontId="20" fillId="36" borderId="13" xfId="0" applyFont="1" applyFill="1" applyBorder="1" applyAlignment="1">
      <alignment horizontal="left" vertical="top"/>
    </xf>
    <xf numFmtId="0" fontId="20" fillId="36" borderId="13" xfId="0" applyFont="1" applyFill="1" applyBorder="1" applyAlignment="1">
      <alignment vertical="top"/>
    </xf>
    <xf numFmtId="4" fontId="20" fillId="36" borderId="11" xfId="1" applyNumberFormat="1" applyFont="1" applyFill="1" applyBorder="1" applyAlignment="1">
      <alignment horizontal="center" vertical="top"/>
    </xf>
    <xf numFmtId="3" fontId="20" fillId="36" borderId="11" xfId="1" applyNumberFormat="1" applyFont="1" applyFill="1" applyBorder="1" applyAlignment="1">
      <alignment horizontal="right" vertical="top"/>
    </xf>
    <xf numFmtId="4" fontId="20" fillId="36" borderId="11" xfId="1" applyNumberFormat="1" applyFont="1" applyFill="1" applyBorder="1" applyAlignment="1">
      <alignment horizontal="right" vertical="top"/>
    </xf>
    <xf numFmtId="0" fontId="20" fillId="33" borderId="13" xfId="0" applyFont="1" applyFill="1" applyBorder="1" applyAlignment="1">
      <alignment vertical="top"/>
    </xf>
    <xf numFmtId="0" fontId="20" fillId="33" borderId="13" xfId="0" applyFont="1" applyFill="1" applyBorder="1" applyAlignment="1">
      <alignment horizontal="center" vertical="top"/>
    </xf>
    <xf numFmtId="3" fontId="20" fillId="33" borderId="13" xfId="0" applyNumberFormat="1" applyFont="1" applyFill="1" applyBorder="1" applyAlignment="1">
      <alignment vertical="top"/>
    </xf>
    <xf numFmtId="0" fontId="20" fillId="33" borderId="14" xfId="0" applyFont="1" applyFill="1" applyBorder="1" applyAlignment="1">
      <alignment vertical="top"/>
    </xf>
    <xf numFmtId="0" fontId="20" fillId="0" borderId="10" xfId="0" applyFont="1" applyBorder="1" applyAlignment="1">
      <alignment horizontal="left" vertical="top" wrapText="1"/>
    </xf>
    <xf numFmtId="0" fontId="17" fillId="34" borderId="10" xfId="0" applyFont="1" applyFill="1" applyBorder="1" applyAlignment="1">
      <alignment horizontal="left" vertical="top"/>
    </xf>
    <xf numFmtId="0" fontId="17" fillId="34" borderId="16" xfId="0" applyFont="1" applyFill="1" applyBorder="1" applyAlignment="1">
      <alignment horizontal="left" vertical="top"/>
    </xf>
    <xf numFmtId="0" fontId="17" fillId="34" borderId="18" xfId="0" applyFont="1" applyFill="1" applyBorder="1" applyAlignment="1">
      <alignment horizontal="left" vertical="top"/>
    </xf>
    <xf numFmtId="1" fontId="17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vertical="top"/>
    </xf>
    <xf numFmtId="0" fontId="24" fillId="0" borderId="0" xfId="0" applyFont="1" applyAlignment="1">
      <alignment vertical="top"/>
    </xf>
    <xf numFmtId="4" fontId="24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0" fontId="24" fillId="0" borderId="0" xfId="0" applyFont="1" applyBorder="1" applyAlignment="1">
      <alignment vertical="top"/>
    </xf>
    <xf numFmtId="0" fontId="25" fillId="0" borderId="0" xfId="0" applyFont="1" applyBorder="1" applyAlignment="1">
      <alignment vertical="top"/>
    </xf>
    <xf numFmtId="3" fontId="25" fillId="0" borderId="0" xfId="0" applyNumberFormat="1" applyFont="1" applyBorder="1" applyAlignment="1">
      <alignment vertical="top"/>
    </xf>
    <xf numFmtId="4" fontId="25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0" fontId="17" fillId="34" borderId="10" xfId="0" applyFont="1" applyFill="1" applyBorder="1" applyAlignment="1">
      <alignment horizontal="left" vertical="top" wrapText="1"/>
    </xf>
    <xf numFmtId="0" fontId="17" fillId="34" borderId="16" xfId="0" applyFont="1" applyFill="1" applyBorder="1" applyAlignment="1">
      <alignment horizontal="left" vertical="top" wrapText="1"/>
    </xf>
    <xf numFmtId="0" fontId="17" fillId="34" borderId="10" xfId="0" applyFont="1" applyFill="1" applyBorder="1" applyAlignment="1">
      <alignment horizontal="left" vertical="top"/>
    </xf>
    <xf numFmtId="0" fontId="17" fillId="34" borderId="16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7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horizontal="left" vertical="top" wrapText="1"/>
    </xf>
    <xf numFmtId="4" fontId="17" fillId="0" borderId="0" xfId="0" applyNumberFormat="1" applyFont="1" applyFill="1" applyAlignment="1">
      <alignment vertical="top"/>
    </xf>
  </cellXfs>
  <cellStyles count="11621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Гиперссылка 2" xfId="6001"/>
    <cellStyle name="Заглавие сводной таблицы" xfId="6002"/>
    <cellStyle name="Заголовок 1 2" xfId="6003"/>
    <cellStyle name="Заголовок 1 2 2" xfId="6004"/>
    <cellStyle name="Заголовок 1 2 2 2" xfId="6005"/>
    <cellStyle name="Заголовок 1 2 2 3" xfId="6006"/>
    <cellStyle name="Заголовок 1 2 3" xfId="6007"/>
    <cellStyle name="Заголовок 1 2 4" xfId="6008"/>
    <cellStyle name="Заголовок 1 2_свод plnSum" xfId="6009"/>
    <cellStyle name="Заголовок 1 3" xfId="6010"/>
    <cellStyle name="Заголовок 1 3 2" xfId="6011"/>
    <cellStyle name="Заголовок 1 3 3" xfId="6012"/>
    <cellStyle name="Заголовок 2 2" xfId="6013"/>
    <cellStyle name="Заголовок 2 2 2" xfId="6014"/>
    <cellStyle name="Заголовок 2 2 2 2" xfId="6015"/>
    <cellStyle name="Заголовок 2 2 2 3" xfId="6016"/>
    <cellStyle name="Заголовок 2 2 3" xfId="6017"/>
    <cellStyle name="Заголовок 2 2 4" xfId="6018"/>
    <cellStyle name="Заголовок 2 2_свод plnSum" xfId="6019"/>
    <cellStyle name="Заголовок 2 3" xfId="6020"/>
    <cellStyle name="Заголовок 2 3 2" xfId="6021"/>
    <cellStyle name="Заголовок 2 3 3" xfId="6022"/>
    <cellStyle name="Заголовок 3 2" xfId="6023"/>
    <cellStyle name="Заголовок 3 2 2" xfId="6024"/>
    <cellStyle name="Заголовок 3 2 2 2" xfId="6025"/>
    <cellStyle name="Заголовок 3 2 2 3" xfId="6026"/>
    <cellStyle name="Заголовок 3 2 3" xfId="6027"/>
    <cellStyle name="Заголовок 3 2 4" xfId="6028"/>
    <cellStyle name="Заголовок 3 2_свод plnSum" xfId="6029"/>
    <cellStyle name="Заголовок 3 3" xfId="6030"/>
    <cellStyle name="Заголовок 3 3 2" xfId="6031"/>
    <cellStyle name="Заголовок 3 3 3" xfId="6032"/>
    <cellStyle name="Заголовок 4 2" xfId="6033"/>
    <cellStyle name="Заголовок 4 2 2" xfId="6034"/>
    <cellStyle name="Заголовок 4 2 2 2" xfId="6035"/>
    <cellStyle name="Заголовок 4 2 2 3" xfId="6036"/>
    <cellStyle name="Заголовок 4 2 3" xfId="6037"/>
    <cellStyle name="Заголовок 4 2 4" xfId="6038"/>
    <cellStyle name="Заголовок 4 2_свод plnSum" xfId="6039"/>
    <cellStyle name="Заголовок 4 3" xfId="6040"/>
    <cellStyle name="Заголовок 4 3 2" xfId="6041"/>
    <cellStyle name="Заголовок 4 3 3" xfId="6042"/>
    <cellStyle name="Заголовок сводной таблицы" xfId="6043"/>
    <cellStyle name="Значение сводной таблицы" xfId="6044"/>
    <cellStyle name="Итог 2" xfId="6045"/>
    <cellStyle name="Итог 2 2" xfId="6046"/>
    <cellStyle name="Итог 2 2 2" xfId="6047"/>
    <cellStyle name="Итог 2 2 3" xfId="6048"/>
    <cellStyle name="Итог 2 2 4" xfId="6049"/>
    <cellStyle name="Итог 2 3" xfId="6050"/>
    <cellStyle name="Итог 2 3 2" xfId="6051"/>
    <cellStyle name="Итог 2 3 3" xfId="6052"/>
    <cellStyle name="Итог 2 3 4" xfId="6053"/>
    <cellStyle name="Итог 2 4" xfId="6054"/>
    <cellStyle name="Итог 2 4 2" xfId="6055"/>
    <cellStyle name="Итог 2 4 3" xfId="6056"/>
    <cellStyle name="Итог 2 4 4" xfId="6057"/>
    <cellStyle name="Итог 2 5" xfId="6058"/>
    <cellStyle name="Итог 2 5 2" xfId="6059"/>
    <cellStyle name="Итог 2 5 3" xfId="6060"/>
    <cellStyle name="Итог 2 5 4" xfId="6061"/>
    <cellStyle name="Итог 2 6" xfId="6062"/>
    <cellStyle name="Итог 2 7" xfId="6063"/>
    <cellStyle name="Итог 2_свод plnSum" xfId="6064"/>
    <cellStyle name="Итог 3" xfId="6065"/>
    <cellStyle name="Итог 3 2" xfId="6066"/>
    <cellStyle name="Итог 3 3" xfId="6067"/>
    <cellStyle name="Итог 3 4" xfId="6068"/>
    <cellStyle name="Категория сводной таблицы" xfId="6069"/>
    <cellStyle name="Контрольная ячейка 2" xfId="6070"/>
    <cellStyle name="Контрольная ячейка 2 2" xfId="6071"/>
    <cellStyle name="Контрольная ячейка 2 2 2" xfId="6072"/>
    <cellStyle name="Контрольная ячейка 2 2 3" xfId="6073"/>
    <cellStyle name="Контрольная ячейка 2 3" xfId="6074"/>
    <cellStyle name="Контрольная ячейка 2 4" xfId="6075"/>
    <cellStyle name="Контрольная ячейка 2_свод plnSum" xfId="6076"/>
    <cellStyle name="Контрольная ячейка 3" xfId="6077"/>
    <cellStyle name="Контрольная ячейка 3 2" xfId="6078"/>
    <cellStyle name="Контрольная ячейка 3 3" xfId="6079"/>
    <cellStyle name="Название 2" xfId="6080"/>
    <cellStyle name="Название 2 2" xfId="6081"/>
    <cellStyle name="Название 2 3" xfId="6082"/>
    <cellStyle name="Название 3" xfId="6083"/>
    <cellStyle name="Название 3 2" xfId="6084"/>
    <cellStyle name="Название 3 3" xfId="6085"/>
    <cellStyle name="Нейтральный 2" xfId="6086"/>
    <cellStyle name="Нейтральный 2 2" xfId="6087"/>
    <cellStyle name="Нейтральный 2 2 2" xfId="6088"/>
    <cellStyle name="Нейтральный 2 2 3" xfId="6089"/>
    <cellStyle name="Нейтральный 2 3" xfId="6090"/>
    <cellStyle name="Нейтральный 2 4" xfId="6091"/>
    <cellStyle name="Нейтральный 2_свод plnSum" xfId="6092"/>
    <cellStyle name="Нейтральный 3" xfId="6093"/>
    <cellStyle name="Нейтральный 3 2" xfId="6094"/>
    <cellStyle name="Нейтральный 3 3" xfId="6095"/>
    <cellStyle name="Обычный" xfId="0" builtinId="0"/>
    <cellStyle name="Обычный 10" xfId="6096"/>
    <cellStyle name="Обычный 10 10" xfId="6097"/>
    <cellStyle name="Обычный 10 11" xfId="6098"/>
    <cellStyle name="Обычный 10 11 2" xfId="6099"/>
    <cellStyle name="Обычный 10 12" xfId="6100"/>
    <cellStyle name="Обычный 10 12 2" xfId="6101"/>
    <cellStyle name="Обычный 10 13" xfId="6102"/>
    <cellStyle name="Обычный 10 13 2" xfId="6103"/>
    <cellStyle name="Обычный 10 14" xfId="6104"/>
    <cellStyle name="Обычный 10 14 2" xfId="6105"/>
    <cellStyle name="Обычный 10 15" xfId="6106"/>
    <cellStyle name="Обычный 10 15 2" xfId="6107"/>
    <cellStyle name="Обычный 10 16" xfId="6108"/>
    <cellStyle name="Обычный 10 16 2" xfId="6109"/>
    <cellStyle name="Обычный 10 17" xfId="6110"/>
    <cellStyle name="Обычный 10 17 2" xfId="6111"/>
    <cellStyle name="Обычный 10 18" xfId="6112"/>
    <cellStyle name="Обычный 10 18 2" xfId="6113"/>
    <cellStyle name="Обычный 10 19" xfId="6114"/>
    <cellStyle name="Обычный 10 19 2" xfId="6115"/>
    <cellStyle name="Обычный 10 2" xfId="6116"/>
    <cellStyle name="Обычный 10 2 2" xfId="6117"/>
    <cellStyle name="Обычный 10 2 2 2" xfId="6118"/>
    <cellStyle name="Обычный 10 2 3" xfId="6119"/>
    <cellStyle name="Обычный 10 2_свод plnSum" xfId="6120"/>
    <cellStyle name="Обычный 10 20" xfId="6121"/>
    <cellStyle name="Обычный 10 21" xfId="6122"/>
    <cellStyle name="Обычный 10 21 2" xfId="6123"/>
    <cellStyle name="Обычный 10 22" xfId="6124"/>
    <cellStyle name="Обычный 10 22 2" xfId="6125"/>
    <cellStyle name="Обычный 10 23" xfId="6126"/>
    <cellStyle name="Обычный 10 23 2" xfId="6127"/>
    <cellStyle name="Обычный 10 24" xfId="6128"/>
    <cellStyle name="Обычный 10 24 2" xfId="6129"/>
    <cellStyle name="Обычный 10 25" xfId="6130"/>
    <cellStyle name="Обычный 10 25 2" xfId="6131"/>
    <cellStyle name="Обычный 10 26" xfId="6132"/>
    <cellStyle name="Обычный 10 26 2" xfId="6133"/>
    <cellStyle name="Обычный 10 27" xfId="6134"/>
    <cellStyle name="Обычный 10 27 2" xfId="6135"/>
    <cellStyle name="Обычный 10 28" xfId="6136"/>
    <cellStyle name="Обычный 10 28 2" xfId="6137"/>
    <cellStyle name="Обычный 10 29" xfId="6138"/>
    <cellStyle name="Обычный 10 29 2" xfId="6139"/>
    <cellStyle name="Обычный 10 3" xfId="6140"/>
    <cellStyle name="Обычный 10 3 2" xfId="6141"/>
    <cellStyle name="Обычный 10 30" xfId="6142"/>
    <cellStyle name="Обычный 10 30 2" xfId="6143"/>
    <cellStyle name="Обычный 10 31" xfId="6144"/>
    <cellStyle name="Обычный 10 31 2" xfId="6145"/>
    <cellStyle name="Обычный 10 32" xfId="6146"/>
    <cellStyle name="Обычный 10 32 2" xfId="6147"/>
    <cellStyle name="Обычный 10 33" xfId="6148"/>
    <cellStyle name="Обычный 10 34" xfId="6149"/>
    <cellStyle name="Обычный 10 35" xfId="6150"/>
    <cellStyle name="Обычный 10 36" xfId="6151"/>
    <cellStyle name="Обычный 10 37" xfId="6152"/>
    <cellStyle name="Обычный 10 38" xfId="6153"/>
    <cellStyle name="Обычный 10 39" xfId="6154"/>
    <cellStyle name="Обычный 10 4" xfId="6155"/>
    <cellStyle name="Обычный 10 4 2" xfId="6156"/>
    <cellStyle name="Обычный 10 5" xfId="6157"/>
    <cellStyle name="Обычный 10 5 2" xfId="6158"/>
    <cellStyle name="Обычный 10 6" xfId="6159"/>
    <cellStyle name="Обычный 10 6 2" xfId="6160"/>
    <cellStyle name="Обычный 10 7" xfId="6161"/>
    <cellStyle name="Обычный 10 7 2" xfId="6162"/>
    <cellStyle name="Обычный 10 8" xfId="6163"/>
    <cellStyle name="Обычный 10 8 2" xfId="6164"/>
    <cellStyle name="Обычный 10 9" xfId="6165"/>
    <cellStyle name="Обычный 10 9 2" xfId="6166"/>
    <cellStyle name="Обычный 10_Лист1" xfId="6167"/>
    <cellStyle name="Обычный 11" xfId="6168"/>
    <cellStyle name="Обычный 11 10" xfId="6169"/>
    <cellStyle name="Обычный 11 11" xfId="6170"/>
    <cellStyle name="Обычный 11 11 2" xfId="6171"/>
    <cellStyle name="Обычный 11 12" xfId="6172"/>
    <cellStyle name="Обычный 11 12 2" xfId="6173"/>
    <cellStyle name="Обычный 11 13" xfId="6174"/>
    <cellStyle name="Обычный 11 13 2" xfId="6175"/>
    <cellStyle name="Обычный 11 14" xfId="6176"/>
    <cellStyle name="Обычный 11 14 2" xfId="6177"/>
    <cellStyle name="Обычный 11 15" xfId="6178"/>
    <cellStyle name="Обычный 11 15 2" xfId="6179"/>
    <cellStyle name="Обычный 11 16" xfId="6180"/>
    <cellStyle name="Обычный 11 16 2" xfId="6181"/>
    <cellStyle name="Обычный 11 17" xfId="6182"/>
    <cellStyle name="Обычный 11 17 2" xfId="6183"/>
    <cellStyle name="Обычный 11 18" xfId="6184"/>
    <cellStyle name="Обычный 11 18 2" xfId="6185"/>
    <cellStyle name="Обычный 11 19" xfId="6186"/>
    <cellStyle name="Обычный 11 19 2" xfId="6187"/>
    <cellStyle name="Обычный 11 2" xfId="6188"/>
    <cellStyle name="Обычный 11 2 2" xfId="6189"/>
    <cellStyle name="Обычный 11 20" xfId="6190"/>
    <cellStyle name="Обычный 11 21" xfId="6191"/>
    <cellStyle name="Обычный 11 21 2" xfId="6192"/>
    <cellStyle name="Обычный 11 22" xfId="6193"/>
    <cellStyle name="Обычный 11 22 2" xfId="6194"/>
    <cellStyle name="Обычный 11 23" xfId="6195"/>
    <cellStyle name="Обычный 11 23 2" xfId="6196"/>
    <cellStyle name="Обычный 11 24" xfId="6197"/>
    <cellStyle name="Обычный 11 24 2" xfId="6198"/>
    <cellStyle name="Обычный 11 25" xfId="6199"/>
    <cellStyle name="Обычный 11 25 2" xfId="6200"/>
    <cellStyle name="Обычный 11 26" xfId="6201"/>
    <cellStyle name="Обычный 11 26 2" xfId="6202"/>
    <cellStyle name="Обычный 11 27" xfId="6203"/>
    <cellStyle name="Обычный 11 27 2" xfId="6204"/>
    <cellStyle name="Обычный 11 28" xfId="6205"/>
    <cellStyle name="Обычный 11 28 2" xfId="6206"/>
    <cellStyle name="Обычный 11 29" xfId="6207"/>
    <cellStyle name="Обычный 11 29 2" xfId="6208"/>
    <cellStyle name="Обычный 11 3" xfId="6209"/>
    <cellStyle name="Обычный 11 3 2" xfId="6210"/>
    <cellStyle name="Обычный 11 30" xfId="6211"/>
    <cellStyle name="Обычный 11 30 2" xfId="6212"/>
    <cellStyle name="Обычный 11 31" xfId="6213"/>
    <cellStyle name="Обычный 11 31 2" xfId="6214"/>
    <cellStyle name="Обычный 11 32" xfId="6215"/>
    <cellStyle name="Обычный 11 32 2" xfId="6216"/>
    <cellStyle name="Обычный 11 33" xfId="6217"/>
    <cellStyle name="Обычный 11 34" xfId="6218"/>
    <cellStyle name="Обычный 11 35" xfId="6219"/>
    <cellStyle name="Обычный 11 36" xfId="6220"/>
    <cellStyle name="Обычный 11 37" xfId="6221"/>
    <cellStyle name="Обычный 11 38" xfId="6222"/>
    <cellStyle name="Обычный 11 39" xfId="6223"/>
    <cellStyle name="Обычный 11 4" xfId="6224"/>
    <cellStyle name="Обычный 11 4 2" xfId="6225"/>
    <cellStyle name="Обычный 11 5" xfId="6226"/>
    <cellStyle name="Обычный 11 5 2" xfId="6227"/>
    <cellStyle name="Обычный 11 6" xfId="6228"/>
    <cellStyle name="Обычный 11 6 2" xfId="6229"/>
    <cellStyle name="Обычный 11 7" xfId="6230"/>
    <cellStyle name="Обычный 11 7 2" xfId="6231"/>
    <cellStyle name="Обычный 11 8" xfId="6232"/>
    <cellStyle name="Обычный 11 8 2" xfId="6233"/>
    <cellStyle name="Обычный 11 9" xfId="6234"/>
    <cellStyle name="Обычный 11 9 2" xfId="6235"/>
    <cellStyle name="Обычный 12" xfId="6236"/>
    <cellStyle name="Обычный 12 10" xfId="6237"/>
    <cellStyle name="Обычный 12 11" xfId="6238"/>
    <cellStyle name="Обычный 12 11 2" xfId="6239"/>
    <cellStyle name="Обычный 12 12" xfId="6240"/>
    <cellStyle name="Обычный 12 12 2" xfId="6241"/>
    <cellStyle name="Обычный 12 13" xfId="6242"/>
    <cellStyle name="Обычный 12 13 2" xfId="6243"/>
    <cellStyle name="Обычный 12 14" xfId="6244"/>
    <cellStyle name="Обычный 12 14 2" xfId="6245"/>
    <cellStyle name="Обычный 12 15" xfId="6246"/>
    <cellStyle name="Обычный 12 15 2" xfId="6247"/>
    <cellStyle name="Обычный 12 16" xfId="6248"/>
    <cellStyle name="Обычный 12 16 2" xfId="6249"/>
    <cellStyle name="Обычный 12 17" xfId="6250"/>
    <cellStyle name="Обычный 12 17 2" xfId="6251"/>
    <cellStyle name="Обычный 12 18" xfId="6252"/>
    <cellStyle name="Обычный 12 18 2" xfId="6253"/>
    <cellStyle name="Обычный 12 19" xfId="6254"/>
    <cellStyle name="Обычный 12 19 2" xfId="6255"/>
    <cellStyle name="Обычный 12 2" xfId="6256"/>
    <cellStyle name="Обычный 12 2 2" xfId="6257"/>
    <cellStyle name="Обычный 12 20" xfId="6258"/>
    <cellStyle name="Обычный 12 21" xfId="6259"/>
    <cellStyle name="Обычный 12 21 2" xfId="6260"/>
    <cellStyle name="Обычный 12 22" xfId="6261"/>
    <cellStyle name="Обычный 12 22 2" xfId="6262"/>
    <cellStyle name="Обычный 12 23" xfId="6263"/>
    <cellStyle name="Обычный 12 23 2" xfId="6264"/>
    <cellStyle name="Обычный 12 24" xfId="6265"/>
    <cellStyle name="Обычный 12 24 2" xfId="6266"/>
    <cellStyle name="Обычный 12 25" xfId="6267"/>
    <cellStyle name="Обычный 12 25 2" xfId="6268"/>
    <cellStyle name="Обычный 12 26" xfId="6269"/>
    <cellStyle name="Обычный 12 26 2" xfId="6270"/>
    <cellStyle name="Обычный 12 27" xfId="6271"/>
    <cellStyle name="Обычный 12 27 2" xfId="6272"/>
    <cellStyle name="Обычный 12 28" xfId="6273"/>
    <cellStyle name="Обычный 12 28 2" xfId="6274"/>
    <cellStyle name="Обычный 12 29" xfId="6275"/>
    <cellStyle name="Обычный 12 29 2" xfId="6276"/>
    <cellStyle name="Обычный 12 3" xfId="6277"/>
    <cellStyle name="Обычный 12 3 2" xfId="6278"/>
    <cellStyle name="Обычный 12 30" xfId="6279"/>
    <cellStyle name="Обычный 12 30 2" xfId="6280"/>
    <cellStyle name="Обычный 12 31" xfId="6281"/>
    <cellStyle name="Обычный 12 31 2" xfId="6282"/>
    <cellStyle name="Обычный 12 32" xfId="6283"/>
    <cellStyle name="Обычный 12 32 2" xfId="6284"/>
    <cellStyle name="Обычный 12 33" xfId="6285"/>
    <cellStyle name="Обычный 12 34" xfId="6286"/>
    <cellStyle name="Обычный 12 35" xfId="6287"/>
    <cellStyle name="Обычный 12 36" xfId="6288"/>
    <cellStyle name="Обычный 12 37" xfId="6289"/>
    <cellStyle name="Обычный 12 38" xfId="6290"/>
    <cellStyle name="Обычный 12 39" xfId="6291"/>
    <cellStyle name="Обычный 12 4" xfId="6292"/>
    <cellStyle name="Обычный 12 4 2" xfId="6293"/>
    <cellStyle name="Обычный 12 5" xfId="6294"/>
    <cellStyle name="Обычный 12 5 2" xfId="6295"/>
    <cellStyle name="Обычный 12 6" xfId="6296"/>
    <cellStyle name="Обычный 12 6 2" xfId="6297"/>
    <cellStyle name="Обычный 12 7" xfId="6298"/>
    <cellStyle name="Обычный 12 7 2" xfId="6299"/>
    <cellStyle name="Обычный 12 8" xfId="6300"/>
    <cellStyle name="Обычный 12 8 2" xfId="6301"/>
    <cellStyle name="Обычный 12 9" xfId="6302"/>
    <cellStyle name="Обычный 12 9 2" xfId="6303"/>
    <cellStyle name="Обычный 13" xfId="6304"/>
    <cellStyle name="Обычный 13 10" xfId="6305"/>
    <cellStyle name="Обычный 13 11" xfId="6306"/>
    <cellStyle name="Обычный 13 11 2" xfId="6307"/>
    <cellStyle name="Обычный 13 12" xfId="6308"/>
    <cellStyle name="Обычный 13 12 2" xfId="6309"/>
    <cellStyle name="Обычный 13 13" xfId="6310"/>
    <cellStyle name="Обычный 13 13 2" xfId="6311"/>
    <cellStyle name="Обычный 13 14" xfId="6312"/>
    <cellStyle name="Обычный 13 14 2" xfId="6313"/>
    <cellStyle name="Обычный 13 15" xfId="6314"/>
    <cellStyle name="Обычный 13 15 2" xfId="6315"/>
    <cellStyle name="Обычный 13 16" xfId="6316"/>
    <cellStyle name="Обычный 13 16 2" xfId="6317"/>
    <cellStyle name="Обычный 13 17" xfId="6318"/>
    <cellStyle name="Обычный 13 17 2" xfId="6319"/>
    <cellStyle name="Обычный 13 18" xfId="6320"/>
    <cellStyle name="Обычный 13 18 2" xfId="6321"/>
    <cellStyle name="Обычный 13 19" xfId="6322"/>
    <cellStyle name="Обычный 13 19 2" xfId="6323"/>
    <cellStyle name="Обычный 13 2" xfId="6324"/>
    <cellStyle name="Обычный 13 2 2" xfId="6325"/>
    <cellStyle name="Обычный 13 2 2 2" xfId="6326"/>
    <cellStyle name="Обычный 13 2 3" xfId="6327"/>
    <cellStyle name="Обычный 13 2_свод plnSum" xfId="6328"/>
    <cellStyle name="Обычный 13 20" xfId="6329"/>
    <cellStyle name="Обычный 13 21" xfId="6330"/>
    <cellStyle name="Обычный 13 21 2" xfId="6331"/>
    <cellStyle name="Обычный 13 22" xfId="6332"/>
    <cellStyle name="Обычный 13 22 2" xfId="6333"/>
    <cellStyle name="Обычный 13 23" xfId="6334"/>
    <cellStyle name="Обычный 13 23 2" xfId="6335"/>
    <cellStyle name="Обычный 13 24" xfId="6336"/>
    <cellStyle name="Обычный 13 24 2" xfId="6337"/>
    <cellStyle name="Обычный 13 25" xfId="6338"/>
    <cellStyle name="Обычный 13 25 2" xfId="6339"/>
    <cellStyle name="Обычный 13 26" xfId="6340"/>
    <cellStyle name="Обычный 13 26 2" xfId="6341"/>
    <cellStyle name="Обычный 13 27" xfId="6342"/>
    <cellStyle name="Обычный 13 27 2" xfId="6343"/>
    <cellStyle name="Обычный 13 28" xfId="6344"/>
    <cellStyle name="Обычный 13 28 2" xfId="6345"/>
    <cellStyle name="Обычный 13 29" xfId="6346"/>
    <cellStyle name="Обычный 13 29 2" xfId="6347"/>
    <cellStyle name="Обычный 13 3" xfId="6348"/>
    <cellStyle name="Обычный 13 3 2" xfId="6349"/>
    <cellStyle name="Обычный 13 30" xfId="6350"/>
    <cellStyle name="Обычный 13 30 2" xfId="6351"/>
    <cellStyle name="Обычный 13 31" xfId="6352"/>
    <cellStyle name="Обычный 13 31 2" xfId="6353"/>
    <cellStyle name="Обычный 13 32" xfId="6354"/>
    <cellStyle name="Обычный 13 32 2" xfId="6355"/>
    <cellStyle name="Обычный 13 33" xfId="6356"/>
    <cellStyle name="Обычный 13 34" xfId="6357"/>
    <cellStyle name="Обычный 13 35" xfId="6358"/>
    <cellStyle name="Обычный 13 36" xfId="6359"/>
    <cellStyle name="Обычный 13 37" xfId="6360"/>
    <cellStyle name="Обычный 13 38" xfId="6361"/>
    <cellStyle name="Обычный 13 39" xfId="6362"/>
    <cellStyle name="Обычный 13 4" xfId="6363"/>
    <cellStyle name="Обычный 13 4 2" xfId="6364"/>
    <cellStyle name="Обычный 13 5" xfId="6365"/>
    <cellStyle name="Обычный 13 5 2" xfId="6366"/>
    <cellStyle name="Обычный 13 6" xfId="6367"/>
    <cellStyle name="Обычный 13 6 2" xfId="6368"/>
    <cellStyle name="Обычный 13 7" xfId="6369"/>
    <cellStyle name="Обычный 13 7 2" xfId="6370"/>
    <cellStyle name="Обычный 13 8" xfId="6371"/>
    <cellStyle name="Обычный 13 8 2" xfId="6372"/>
    <cellStyle name="Обычный 13 9" xfId="6373"/>
    <cellStyle name="Обычный 13 9 2" xfId="6374"/>
    <cellStyle name="Обычный 13_свод plnSum" xfId="6375"/>
    <cellStyle name="Обычный 14" xfId="6376"/>
    <cellStyle name="Обычный 14 10" xfId="6377"/>
    <cellStyle name="Обычный 14 11" xfId="6378"/>
    <cellStyle name="Обычный 14 11 2" xfId="6379"/>
    <cellStyle name="Обычный 14 12" xfId="6380"/>
    <cellStyle name="Обычный 14 12 2" xfId="6381"/>
    <cellStyle name="Обычный 14 13" xfId="6382"/>
    <cellStyle name="Обычный 14 13 2" xfId="6383"/>
    <cellStyle name="Обычный 14 14" xfId="6384"/>
    <cellStyle name="Обычный 14 14 2" xfId="6385"/>
    <cellStyle name="Обычный 14 15" xfId="6386"/>
    <cellStyle name="Обычный 14 15 2" xfId="6387"/>
    <cellStyle name="Обычный 14 16" xfId="6388"/>
    <cellStyle name="Обычный 14 16 2" xfId="6389"/>
    <cellStyle name="Обычный 14 17" xfId="6390"/>
    <cellStyle name="Обычный 14 17 2" xfId="6391"/>
    <cellStyle name="Обычный 14 18" xfId="6392"/>
    <cellStyle name="Обычный 14 18 2" xfId="6393"/>
    <cellStyle name="Обычный 14 19" xfId="6394"/>
    <cellStyle name="Обычный 14 19 2" xfId="6395"/>
    <cellStyle name="Обычный 14 2" xfId="6396"/>
    <cellStyle name="Обычный 14 2 2" xfId="6397"/>
    <cellStyle name="Обычный 14 2 2 2" xfId="6398"/>
    <cellStyle name="Обычный 14 2 3" xfId="6399"/>
    <cellStyle name="Обычный 14 2_свод plnSum" xfId="6400"/>
    <cellStyle name="Обычный 14 20" xfId="6401"/>
    <cellStyle name="Обычный 14 21" xfId="6402"/>
    <cellStyle name="Обычный 14 21 2" xfId="6403"/>
    <cellStyle name="Обычный 14 22" xfId="6404"/>
    <cellStyle name="Обычный 14 22 2" xfId="6405"/>
    <cellStyle name="Обычный 14 23" xfId="6406"/>
    <cellStyle name="Обычный 14 23 2" xfId="6407"/>
    <cellStyle name="Обычный 14 24" xfId="6408"/>
    <cellStyle name="Обычный 14 24 2" xfId="6409"/>
    <cellStyle name="Обычный 14 25" xfId="6410"/>
    <cellStyle name="Обычный 14 25 2" xfId="6411"/>
    <cellStyle name="Обычный 14 26" xfId="6412"/>
    <cellStyle name="Обычный 14 26 2" xfId="6413"/>
    <cellStyle name="Обычный 14 27" xfId="6414"/>
    <cellStyle name="Обычный 14 27 2" xfId="6415"/>
    <cellStyle name="Обычный 14 28" xfId="6416"/>
    <cellStyle name="Обычный 14 28 2" xfId="6417"/>
    <cellStyle name="Обычный 14 29" xfId="6418"/>
    <cellStyle name="Обычный 14 29 2" xfId="6419"/>
    <cellStyle name="Обычный 14 3" xfId="6420"/>
    <cellStyle name="Обычный 14 3 2" xfId="6421"/>
    <cellStyle name="Обычный 14 30" xfId="6422"/>
    <cellStyle name="Обычный 14 30 2" xfId="6423"/>
    <cellStyle name="Обычный 14 31" xfId="6424"/>
    <cellStyle name="Обычный 14 31 2" xfId="6425"/>
    <cellStyle name="Обычный 14 32" xfId="6426"/>
    <cellStyle name="Обычный 14 32 2" xfId="6427"/>
    <cellStyle name="Обычный 14 33" xfId="6428"/>
    <cellStyle name="Обычный 14 34" xfId="6429"/>
    <cellStyle name="Обычный 14 35" xfId="6430"/>
    <cellStyle name="Обычный 14 36" xfId="6431"/>
    <cellStyle name="Обычный 14 37" xfId="6432"/>
    <cellStyle name="Обычный 14 38" xfId="6433"/>
    <cellStyle name="Обычный 14 39" xfId="6434"/>
    <cellStyle name="Обычный 14 4" xfId="6435"/>
    <cellStyle name="Обычный 14 4 2" xfId="6436"/>
    <cellStyle name="Обычный 14 5" xfId="6437"/>
    <cellStyle name="Обычный 14 5 2" xfId="6438"/>
    <cellStyle name="Обычный 14 6" xfId="6439"/>
    <cellStyle name="Обычный 14 6 2" xfId="6440"/>
    <cellStyle name="Обычный 14 7" xfId="6441"/>
    <cellStyle name="Обычный 14 7 2" xfId="6442"/>
    <cellStyle name="Обычный 14 8" xfId="6443"/>
    <cellStyle name="Обычный 14 8 2" xfId="6444"/>
    <cellStyle name="Обычный 14 9" xfId="6445"/>
    <cellStyle name="Обычный 14 9 2" xfId="6446"/>
    <cellStyle name="Обычный 14_свод plnSum" xfId="6447"/>
    <cellStyle name="Обычный 15" xfId="6448"/>
    <cellStyle name="Обычный 15 10" xfId="6449"/>
    <cellStyle name="Обычный 15 11" xfId="6450"/>
    <cellStyle name="Обычный 15 11 2" xfId="6451"/>
    <cellStyle name="Обычный 15 12" xfId="6452"/>
    <cellStyle name="Обычный 15 12 2" xfId="6453"/>
    <cellStyle name="Обычный 15 13" xfId="6454"/>
    <cellStyle name="Обычный 15 13 2" xfId="6455"/>
    <cellStyle name="Обычный 15 14" xfId="6456"/>
    <cellStyle name="Обычный 15 14 2" xfId="6457"/>
    <cellStyle name="Обычный 15 15" xfId="6458"/>
    <cellStyle name="Обычный 15 15 2" xfId="6459"/>
    <cellStyle name="Обычный 15 16" xfId="6460"/>
    <cellStyle name="Обычный 15 16 2" xfId="6461"/>
    <cellStyle name="Обычный 15 17" xfId="6462"/>
    <cellStyle name="Обычный 15 17 2" xfId="6463"/>
    <cellStyle name="Обычный 15 18" xfId="6464"/>
    <cellStyle name="Обычный 15 18 2" xfId="6465"/>
    <cellStyle name="Обычный 15 19" xfId="6466"/>
    <cellStyle name="Обычный 15 19 2" xfId="6467"/>
    <cellStyle name="Обычный 15 2" xfId="6468"/>
    <cellStyle name="Обычный 15 2 2" xfId="6469"/>
    <cellStyle name="Обычный 15 2 2 2" xfId="6470"/>
    <cellStyle name="Обычный 15 2 3" xfId="6471"/>
    <cellStyle name="Обычный 15 2_свод plnSum" xfId="6472"/>
    <cellStyle name="Обычный 15 20" xfId="6473"/>
    <cellStyle name="Обычный 15 21" xfId="6474"/>
    <cellStyle name="Обычный 15 21 2" xfId="6475"/>
    <cellStyle name="Обычный 15 22" xfId="6476"/>
    <cellStyle name="Обычный 15 22 2" xfId="6477"/>
    <cellStyle name="Обычный 15 23" xfId="6478"/>
    <cellStyle name="Обычный 15 23 2" xfId="6479"/>
    <cellStyle name="Обычный 15 24" xfId="6480"/>
    <cellStyle name="Обычный 15 24 2" xfId="6481"/>
    <cellStyle name="Обычный 15 25" xfId="6482"/>
    <cellStyle name="Обычный 15 25 2" xfId="6483"/>
    <cellStyle name="Обычный 15 26" xfId="6484"/>
    <cellStyle name="Обычный 15 26 2" xfId="6485"/>
    <cellStyle name="Обычный 15 27" xfId="6486"/>
    <cellStyle name="Обычный 15 27 2" xfId="6487"/>
    <cellStyle name="Обычный 15 28" xfId="6488"/>
    <cellStyle name="Обычный 15 28 2" xfId="6489"/>
    <cellStyle name="Обычный 15 29" xfId="6490"/>
    <cellStyle name="Обычный 15 29 2" xfId="6491"/>
    <cellStyle name="Обычный 15 3" xfId="6492"/>
    <cellStyle name="Обычный 15 3 2" xfId="6493"/>
    <cellStyle name="Обычный 15 30" xfId="6494"/>
    <cellStyle name="Обычный 15 30 2" xfId="6495"/>
    <cellStyle name="Обычный 15 31" xfId="6496"/>
    <cellStyle name="Обычный 15 31 2" xfId="6497"/>
    <cellStyle name="Обычный 15 32" xfId="6498"/>
    <cellStyle name="Обычный 15 32 2" xfId="6499"/>
    <cellStyle name="Обычный 15 33" xfId="6500"/>
    <cellStyle name="Обычный 15 34" xfId="6501"/>
    <cellStyle name="Обычный 15 35" xfId="6502"/>
    <cellStyle name="Обычный 15 36" xfId="6503"/>
    <cellStyle name="Обычный 15 37" xfId="6504"/>
    <cellStyle name="Обычный 15 38" xfId="6505"/>
    <cellStyle name="Обычный 15 39" xfId="6506"/>
    <cellStyle name="Обычный 15 4" xfId="6507"/>
    <cellStyle name="Обычный 15 4 2" xfId="6508"/>
    <cellStyle name="Обычный 15 5" xfId="6509"/>
    <cellStyle name="Обычный 15 5 2" xfId="6510"/>
    <cellStyle name="Обычный 15 6" xfId="6511"/>
    <cellStyle name="Обычный 15 6 2" xfId="6512"/>
    <cellStyle name="Обычный 15 7" xfId="6513"/>
    <cellStyle name="Обычный 15 7 2" xfId="6514"/>
    <cellStyle name="Обычный 15 8" xfId="6515"/>
    <cellStyle name="Обычный 15 8 2" xfId="6516"/>
    <cellStyle name="Обычный 15 9" xfId="6517"/>
    <cellStyle name="Обычный 15 9 2" xfId="6518"/>
    <cellStyle name="Обычный 15_свод plnSum" xfId="6519"/>
    <cellStyle name="Обычный 16" xfId="6520"/>
    <cellStyle name="Обычный 16 10" xfId="6521"/>
    <cellStyle name="Обычный 16 11" xfId="6522"/>
    <cellStyle name="Обычный 16 11 2" xfId="6523"/>
    <cellStyle name="Обычный 16 12" xfId="6524"/>
    <cellStyle name="Обычный 16 12 2" xfId="6525"/>
    <cellStyle name="Обычный 16 13" xfId="6526"/>
    <cellStyle name="Обычный 16 13 2" xfId="6527"/>
    <cellStyle name="Обычный 16 14" xfId="6528"/>
    <cellStyle name="Обычный 16 14 2" xfId="6529"/>
    <cellStyle name="Обычный 16 15" xfId="6530"/>
    <cellStyle name="Обычный 16 15 2" xfId="6531"/>
    <cellStyle name="Обычный 16 16" xfId="6532"/>
    <cellStyle name="Обычный 16 16 2" xfId="6533"/>
    <cellStyle name="Обычный 16 17" xfId="6534"/>
    <cellStyle name="Обычный 16 17 2" xfId="6535"/>
    <cellStyle name="Обычный 16 18" xfId="6536"/>
    <cellStyle name="Обычный 16 18 2" xfId="6537"/>
    <cellStyle name="Обычный 16 19" xfId="6538"/>
    <cellStyle name="Обычный 16 19 2" xfId="6539"/>
    <cellStyle name="Обычный 16 2" xfId="6540"/>
    <cellStyle name="Обычный 16 2 2" xfId="6541"/>
    <cellStyle name="Обычный 16 2 2 2" xfId="6542"/>
    <cellStyle name="Обычный 16 2 3" xfId="6543"/>
    <cellStyle name="Обычный 16 2_свод plnSum" xfId="6544"/>
    <cellStyle name="Обычный 16 20" xfId="6545"/>
    <cellStyle name="Обычный 16 21" xfId="6546"/>
    <cellStyle name="Обычный 16 21 2" xfId="6547"/>
    <cellStyle name="Обычный 16 22" xfId="6548"/>
    <cellStyle name="Обычный 16 22 2" xfId="6549"/>
    <cellStyle name="Обычный 16 23" xfId="6550"/>
    <cellStyle name="Обычный 16 23 2" xfId="6551"/>
    <cellStyle name="Обычный 16 24" xfId="6552"/>
    <cellStyle name="Обычный 16 24 2" xfId="6553"/>
    <cellStyle name="Обычный 16 25" xfId="6554"/>
    <cellStyle name="Обычный 16 25 2" xfId="6555"/>
    <cellStyle name="Обычный 16 26" xfId="6556"/>
    <cellStyle name="Обычный 16 26 2" xfId="6557"/>
    <cellStyle name="Обычный 16 27" xfId="6558"/>
    <cellStyle name="Обычный 16 27 2" xfId="6559"/>
    <cellStyle name="Обычный 16 28" xfId="6560"/>
    <cellStyle name="Обычный 16 28 2" xfId="6561"/>
    <cellStyle name="Обычный 16 29" xfId="6562"/>
    <cellStyle name="Обычный 16 29 2" xfId="6563"/>
    <cellStyle name="Обычный 16 3" xfId="6564"/>
    <cellStyle name="Обычный 16 3 2" xfId="6565"/>
    <cellStyle name="Обычный 16 30" xfId="6566"/>
    <cellStyle name="Обычный 16 30 2" xfId="6567"/>
    <cellStyle name="Обычный 16 31" xfId="6568"/>
    <cellStyle name="Обычный 16 31 2" xfId="6569"/>
    <cellStyle name="Обычный 16 32" xfId="6570"/>
    <cellStyle name="Обычный 16 32 2" xfId="6571"/>
    <cellStyle name="Обычный 16 33" xfId="6572"/>
    <cellStyle name="Обычный 16 34" xfId="6573"/>
    <cellStyle name="Обычный 16 35" xfId="6574"/>
    <cellStyle name="Обычный 16 36" xfId="6575"/>
    <cellStyle name="Обычный 16 37" xfId="6576"/>
    <cellStyle name="Обычный 16 38" xfId="6577"/>
    <cellStyle name="Обычный 16 39" xfId="6578"/>
    <cellStyle name="Обычный 16 4" xfId="6579"/>
    <cellStyle name="Обычный 16 4 2" xfId="6580"/>
    <cellStyle name="Обычный 16 5" xfId="6581"/>
    <cellStyle name="Обычный 16 5 2" xfId="6582"/>
    <cellStyle name="Обычный 16 6" xfId="6583"/>
    <cellStyle name="Обычный 16 6 2" xfId="6584"/>
    <cellStyle name="Обычный 16 7" xfId="6585"/>
    <cellStyle name="Обычный 16 7 2" xfId="6586"/>
    <cellStyle name="Обычный 16 8" xfId="6587"/>
    <cellStyle name="Обычный 16 8 2" xfId="6588"/>
    <cellStyle name="Обычный 16 9" xfId="6589"/>
    <cellStyle name="Обычный 16 9 2" xfId="6590"/>
    <cellStyle name="Обычный 16_свод plnSum" xfId="6591"/>
    <cellStyle name="Обычный 17" xfId="6592"/>
    <cellStyle name="Обычный 17 10" xfId="6593"/>
    <cellStyle name="Обычный 17 11" xfId="6594"/>
    <cellStyle name="Обычный 17 11 2" xfId="6595"/>
    <cellStyle name="Обычный 17 12" xfId="6596"/>
    <cellStyle name="Обычный 17 12 2" xfId="6597"/>
    <cellStyle name="Обычный 17 13" xfId="6598"/>
    <cellStyle name="Обычный 17 13 2" xfId="6599"/>
    <cellStyle name="Обычный 17 14" xfId="6600"/>
    <cellStyle name="Обычный 17 14 2" xfId="6601"/>
    <cellStyle name="Обычный 17 15" xfId="6602"/>
    <cellStyle name="Обычный 17 15 2" xfId="6603"/>
    <cellStyle name="Обычный 17 16" xfId="6604"/>
    <cellStyle name="Обычный 17 16 2" xfId="6605"/>
    <cellStyle name="Обычный 17 17" xfId="6606"/>
    <cellStyle name="Обычный 17 17 2" xfId="6607"/>
    <cellStyle name="Обычный 17 18" xfId="6608"/>
    <cellStyle name="Обычный 17 18 2" xfId="6609"/>
    <cellStyle name="Обычный 17 19" xfId="6610"/>
    <cellStyle name="Обычный 17 19 2" xfId="6611"/>
    <cellStyle name="Обычный 17 2" xfId="6612"/>
    <cellStyle name="Обычный 17 2 2" xfId="6613"/>
    <cellStyle name="Обычный 17 2 2 2" xfId="6614"/>
    <cellStyle name="Обычный 17 2 3" xfId="6615"/>
    <cellStyle name="Обычный 17 2_свод plnSum" xfId="6616"/>
    <cellStyle name="Обычный 17 20" xfId="6617"/>
    <cellStyle name="Обычный 17 21" xfId="6618"/>
    <cellStyle name="Обычный 17 21 2" xfId="6619"/>
    <cellStyle name="Обычный 17 22" xfId="6620"/>
    <cellStyle name="Обычный 17 22 2" xfId="6621"/>
    <cellStyle name="Обычный 17 23" xfId="6622"/>
    <cellStyle name="Обычный 17 23 2" xfId="6623"/>
    <cellStyle name="Обычный 17 24" xfId="6624"/>
    <cellStyle name="Обычный 17 24 2" xfId="6625"/>
    <cellStyle name="Обычный 17 25" xfId="6626"/>
    <cellStyle name="Обычный 17 25 2" xfId="6627"/>
    <cellStyle name="Обычный 17 26" xfId="6628"/>
    <cellStyle name="Обычный 17 26 2" xfId="6629"/>
    <cellStyle name="Обычный 17 27" xfId="6630"/>
    <cellStyle name="Обычный 17 27 2" xfId="6631"/>
    <cellStyle name="Обычный 17 28" xfId="6632"/>
    <cellStyle name="Обычный 17 28 2" xfId="6633"/>
    <cellStyle name="Обычный 17 29" xfId="6634"/>
    <cellStyle name="Обычный 17 29 2" xfId="6635"/>
    <cellStyle name="Обычный 17 3" xfId="6636"/>
    <cellStyle name="Обычный 17 3 2" xfId="6637"/>
    <cellStyle name="Обычный 17 30" xfId="6638"/>
    <cellStyle name="Обычный 17 30 2" xfId="6639"/>
    <cellStyle name="Обычный 17 31" xfId="6640"/>
    <cellStyle name="Обычный 17 31 2" xfId="6641"/>
    <cellStyle name="Обычный 17 32" xfId="6642"/>
    <cellStyle name="Обычный 17 32 2" xfId="6643"/>
    <cellStyle name="Обычный 17 33" xfId="6644"/>
    <cellStyle name="Обычный 17 34" xfId="6645"/>
    <cellStyle name="Обычный 17 35" xfId="6646"/>
    <cellStyle name="Обычный 17 36" xfId="6647"/>
    <cellStyle name="Обычный 17 37" xfId="6648"/>
    <cellStyle name="Обычный 17 38" xfId="6649"/>
    <cellStyle name="Обычный 17 39" xfId="6650"/>
    <cellStyle name="Обычный 17 4" xfId="6651"/>
    <cellStyle name="Обычный 17 4 2" xfId="6652"/>
    <cellStyle name="Обычный 17 5" xfId="6653"/>
    <cellStyle name="Обычный 17 5 2" xfId="6654"/>
    <cellStyle name="Обычный 17 6" xfId="6655"/>
    <cellStyle name="Обычный 17 6 2" xfId="6656"/>
    <cellStyle name="Обычный 17 7" xfId="6657"/>
    <cellStyle name="Обычный 17 7 2" xfId="6658"/>
    <cellStyle name="Обычный 17 8" xfId="6659"/>
    <cellStyle name="Обычный 17 8 2" xfId="6660"/>
    <cellStyle name="Обычный 17 9" xfId="6661"/>
    <cellStyle name="Обычный 17 9 2" xfId="6662"/>
    <cellStyle name="Обычный 17_свод plnSum" xfId="6663"/>
    <cellStyle name="Обычный 18" xfId="6664"/>
    <cellStyle name="Обычный 18 10" xfId="6665"/>
    <cellStyle name="Обычный 18 11" xfId="6666"/>
    <cellStyle name="Обычный 18 11 2" xfId="6667"/>
    <cellStyle name="Обычный 18 12" xfId="6668"/>
    <cellStyle name="Обычный 18 12 2" xfId="6669"/>
    <cellStyle name="Обычный 18 13" xfId="6670"/>
    <cellStyle name="Обычный 18 13 2" xfId="6671"/>
    <cellStyle name="Обычный 18 14" xfId="6672"/>
    <cellStyle name="Обычный 18 14 2" xfId="6673"/>
    <cellStyle name="Обычный 18 15" xfId="6674"/>
    <cellStyle name="Обычный 18 15 2" xfId="6675"/>
    <cellStyle name="Обычный 18 16" xfId="6676"/>
    <cellStyle name="Обычный 18 16 2" xfId="6677"/>
    <cellStyle name="Обычный 18 17" xfId="6678"/>
    <cellStyle name="Обычный 18 17 2" xfId="6679"/>
    <cellStyle name="Обычный 18 18" xfId="6680"/>
    <cellStyle name="Обычный 18 18 2" xfId="6681"/>
    <cellStyle name="Обычный 18 19" xfId="6682"/>
    <cellStyle name="Обычный 18 19 2" xfId="6683"/>
    <cellStyle name="Обычный 18 2" xfId="6684"/>
    <cellStyle name="Обычный 18 2 2" xfId="6685"/>
    <cellStyle name="Обычный 18 2 2 2" xfId="6686"/>
    <cellStyle name="Обычный 18 2 3" xfId="6687"/>
    <cellStyle name="Обычный 18 2_свод plnSum" xfId="6688"/>
    <cellStyle name="Обычный 18 20" xfId="6689"/>
    <cellStyle name="Обычный 18 21" xfId="6690"/>
    <cellStyle name="Обычный 18 21 2" xfId="6691"/>
    <cellStyle name="Обычный 18 22" xfId="6692"/>
    <cellStyle name="Обычный 18 22 2" xfId="6693"/>
    <cellStyle name="Обычный 18 23" xfId="6694"/>
    <cellStyle name="Обычный 18 23 2" xfId="6695"/>
    <cellStyle name="Обычный 18 24" xfId="6696"/>
    <cellStyle name="Обычный 18 24 2" xfId="6697"/>
    <cellStyle name="Обычный 18 25" xfId="6698"/>
    <cellStyle name="Обычный 18 25 2" xfId="6699"/>
    <cellStyle name="Обычный 18 26" xfId="6700"/>
    <cellStyle name="Обычный 18 26 2" xfId="6701"/>
    <cellStyle name="Обычный 18 27" xfId="6702"/>
    <cellStyle name="Обычный 18 27 2" xfId="6703"/>
    <cellStyle name="Обычный 18 28" xfId="6704"/>
    <cellStyle name="Обычный 18 28 2" xfId="6705"/>
    <cellStyle name="Обычный 18 29" xfId="6706"/>
    <cellStyle name="Обычный 18 29 2" xfId="6707"/>
    <cellStyle name="Обычный 18 3" xfId="6708"/>
    <cellStyle name="Обычный 18 3 2" xfId="6709"/>
    <cellStyle name="Обычный 18 30" xfId="6710"/>
    <cellStyle name="Обычный 18 30 2" xfId="6711"/>
    <cellStyle name="Обычный 18 31" xfId="6712"/>
    <cellStyle name="Обычный 18 31 2" xfId="6713"/>
    <cellStyle name="Обычный 18 32" xfId="6714"/>
    <cellStyle name="Обычный 18 32 2" xfId="6715"/>
    <cellStyle name="Обычный 18 33" xfId="6716"/>
    <cellStyle name="Обычный 18 34" xfId="6717"/>
    <cellStyle name="Обычный 18 35" xfId="6718"/>
    <cellStyle name="Обычный 18 36" xfId="6719"/>
    <cellStyle name="Обычный 18 37" xfId="6720"/>
    <cellStyle name="Обычный 18 38" xfId="6721"/>
    <cellStyle name="Обычный 18 39" xfId="6722"/>
    <cellStyle name="Обычный 18 4" xfId="6723"/>
    <cellStyle name="Обычный 18 4 2" xfId="6724"/>
    <cellStyle name="Обычный 18 5" xfId="6725"/>
    <cellStyle name="Обычный 18 5 2" xfId="6726"/>
    <cellStyle name="Обычный 18 6" xfId="6727"/>
    <cellStyle name="Обычный 18 6 2" xfId="6728"/>
    <cellStyle name="Обычный 18 7" xfId="6729"/>
    <cellStyle name="Обычный 18 7 2" xfId="6730"/>
    <cellStyle name="Обычный 18 8" xfId="6731"/>
    <cellStyle name="Обычный 18 8 2" xfId="6732"/>
    <cellStyle name="Обычный 18 9" xfId="6733"/>
    <cellStyle name="Обычный 18 9 2" xfId="6734"/>
    <cellStyle name="Обычный 18_свод plnSum" xfId="6735"/>
    <cellStyle name="Обычный 19" xfId="6736"/>
    <cellStyle name="Обычный 19 10" xfId="6737"/>
    <cellStyle name="Обычный 19 10 2" xfId="6738"/>
    <cellStyle name="Обычный 19 11" xfId="6739"/>
    <cellStyle name="Обычный 19 12" xfId="6740"/>
    <cellStyle name="Обычный 19 12 2" xfId="6741"/>
    <cellStyle name="Обычный 19 13" xfId="6742"/>
    <cellStyle name="Обычный 19 13 2" xfId="6743"/>
    <cellStyle name="Обычный 19 14" xfId="6744"/>
    <cellStyle name="Обычный 19 14 2" xfId="6745"/>
    <cellStyle name="Обычный 19 15" xfId="6746"/>
    <cellStyle name="Обычный 19 15 2" xfId="6747"/>
    <cellStyle name="Обычный 19 16" xfId="6748"/>
    <cellStyle name="Обычный 19 16 2" xfId="6749"/>
    <cellStyle name="Обычный 19 17" xfId="6750"/>
    <cellStyle name="Обычный 19 17 2" xfId="6751"/>
    <cellStyle name="Обычный 19 18" xfId="6752"/>
    <cellStyle name="Обычный 19 18 2" xfId="6753"/>
    <cellStyle name="Обычный 19 19" xfId="6754"/>
    <cellStyle name="Обычный 19 19 2" xfId="6755"/>
    <cellStyle name="Обычный 19 2" xfId="6756"/>
    <cellStyle name="Обычный 19 2 10" xfId="6757"/>
    <cellStyle name="Обычный 19 2 11" xfId="6758"/>
    <cellStyle name="Обычный 19 2 11 2" xfId="6759"/>
    <cellStyle name="Обычный 19 2 12" xfId="6760"/>
    <cellStyle name="Обычный 19 2 12 2" xfId="6761"/>
    <cellStyle name="Обычный 19 2 13" xfId="6762"/>
    <cellStyle name="Обычный 19 2 13 2" xfId="6763"/>
    <cellStyle name="Обычный 19 2 14" xfId="6764"/>
    <cellStyle name="Обычный 19 2 14 2" xfId="6765"/>
    <cellStyle name="Обычный 19 2 15" xfId="6766"/>
    <cellStyle name="Обычный 19 2 15 2" xfId="6767"/>
    <cellStyle name="Обычный 19 2 16" xfId="6768"/>
    <cellStyle name="Обычный 19 2 16 2" xfId="6769"/>
    <cellStyle name="Обычный 19 2 17" xfId="6770"/>
    <cellStyle name="Обычный 19 2 17 2" xfId="6771"/>
    <cellStyle name="Обычный 19 2 18" xfId="6772"/>
    <cellStyle name="Обычный 19 2 18 2" xfId="6773"/>
    <cellStyle name="Обычный 19 2 19" xfId="6774"/>
    <cellStyle name="Обычный 19 2 19 2" xfId="6775"/>
    <cellStyle name="Обычный 19 2 2" xfId="6776"/>
    <cellStyle name="Обычный 19 2 2 2" xfId="6777"/>
    <cellStyle name="Обычный 19 2 2 2 2" xfId="6778"/>
    <cellStyle name="Обычный 19 2 2 3" xfId="6779"/>
    <cellStyle name="Обычный 19 2 2_свод plnSum" xfId="6780"/>
    <cellStyle name="Обычный 19 2 20" xfId="6781"/>
    <cellStyle name="Обычный 19 2 21" xfId="6782"/>
    <cellStyle name="Обычный 19 2 21 2" xfId="6783"/>
    <cellStyle name="Обычный 19 2 22" xfId="6784"/>
    <cellStyle name="Обычный 19 2 22 2" xfId="6785"/>
    <cellStyle name="Обычный 19 2 23" xfId="6786"/>
    <cellStyle name="Обычный 19 2 23 2" xfId="6787"/>
    <cellStyle name="Обычный 19 2 24" xfId="6788"/>
    <cellStyle name="Обычный 19 2 24 2" xfId="6789"/>
    <cellStyle name="Обычный 19 2 25" xfId="6790"/>
    <cellStyle name="Обычный 19 2 25 2" xfId="6791"/>
    <cellStyle name="Обычный 19 2 26" xfId="6792"/>
    <cellStyle name="Обычный 19 2 26 2" xfId="6793"/>
    <cellStyle name="Обычный 19 2 27" xfId="6794"/>
    <cellStyle name="Обычный 19 2 27 2" xfId="6795"/>
    <cellStyle name="Обычный 19 2 28" xfId="6796"/>
    <cellStyle name="Обычный 19 2 28 2" xfId="6797"/>
    <cellStyle name="Обычный 19 2 29" xfId="6798"/>
    <cellStyle name="Обычный 19 2 29 2" xfId="6799"/>
    <cellStyle name="Обычный 19 2 3" xfId="6800"/>
    <cellStyle name="Обычный 19 2 3 2" xfId="6801"/>
    <cellStyle name="Обычный 19 2 30" xfId="6802"/>
    <cellStyle name="Обычный 19 2 30 2" xfId="6803"/>
    <cellStyle name="Обычный 19 2 31" xfId="6804"/>
    <cellStyle name="Обычный 19 2 31 2" xfId="6805"/>
    <cellStyle name="Обычный 19 2 32" xfId="6806"/>
    <cellStyle name="Обычный 19 2 32 2" xfId="6807"/>
    <cellStyle name="Обычный 19 2 33" xfId="6808"/>
    <cellStyle name="Обычный 19 2 34" xfId="6809"/>
    <cellStyle name="Обычный 19 2 35" xfId="6810"/>
    <cellStyle name="Обычный 19 2 36" xfId="6811"/>
    <cellStyle name="Обычный 19 2 37" xfId="6812"/>
    <cellStyle name="Обычный 19 2 38" xfId="6813"/>
    <cellStyle name="Обычный 19 2 39" xfId="6814"/>
    <cellStyle name="Обычный 19 2 4" xfId="6815"/>
    <cellStyle name="Обычный 19 2 4 2" xfId="6816"/>
    <cellStyle name="Обычный 19 2 5" xfId="6817"/>
    <cellStyle name="Обычный 19 2 5 2" xfId="6818"/>
    <cellStyle name="Обычный 19 2 6" xfId="6819"/>
    <cellStyle name="Обычный 19 2 6 2" xfId="6820"/>
    <cellStyle name="Обычный 19 2 7" xfId="6821"/>
    <cellStyle name="Обычный 19 2 7 2" xfId="6822"/>
    <cellStyle name="Обычный 19 2 8" xfId="6823"/>
    <cellStyle name="Обычный 19 2 8 2" xfId="6824"/>
    <cellStyle name="Обычный 19 2 9" xfId="6825"/>
    <cellStyle name="Обычный 19 2 9 2" xfId="6826"/>
    <cellStyle name="Обычный 19 2_свод plnSum" xfId="6827"/>
    <cellStyle name="Обычный 19 20" xfId="6828"/>
    <cellStyle name="Обычный 19 20 2" xfId="6829"/>
    <cellStyle name="Обычный 19 21" xfId="6830"/>
    <cellStyle name="Обычный 19 22" xfId="6831"/>
    <cellStyle name="Обычный 19 22 2" xfId="6832"/>
    <cellStyle name="Обычный 19 23" xfId="6833"/>
    <cellStyle name="Обычный 19 23 2" xfId="6834"/>
    <cellStyle name="Обычный 19 24" xfId="6835"/>
    <cellStyle name="Обычный 19 24 2" xfId="6836"/>
    <cellStyle name="Обычный 19 25" xfId="6837"/>
    <cellStyle name="Обычный 19 25 2" xfId="6838"/>
    <cellStyle name="Обычный 19 26" xfId="6839"/>
    <cellStyle name="Обычный 19 26 2" xfId="6840"/>
    <cellStyle name="Обычный 19 27" xfId="6841"/>
    <cellStyle name="Обычный 19 27 2" xfId="6842"/>
    <cellStyle name="Обычный 19 28" xfId="6843"/>
    <cellStyle name="Обычный 19 28 2" xfId="6844"/>
    <cellStyle name="Обычный 19 29" xfId="6845"/>
    <cellStyle name="Обычный 19 29 2" xfId="6846"/>
    <cellStyle name="Обычный 19 3" xfId="6847"/>
    <cellStyle name="Обычный 19 3 2" xfId="6848"/>
    <cellStyle name="Обычный 19 3 2 2" xfId="6849"/>
    <cellStyle name="Обычный 19 3 3" xfId="6850"/>
    <cellStyle name="Обычный 19 3_свод plnSum" xfId="6851"/>
    <cellStyle name="Обычный 19 30" xfId="6852"/>
    <cellStyle name="Обычный 19 30 2" xfId="6853"/>
    <cellStyle name="Обычный 19 31" xfId="6854"/>
    <cellStyle name="Обычный 19 31 2" xfId="6855"/>
    <cellStyle name="Обычный 19 32" xfId="6856"/>
    <cellStyle name="Обычный 19 32 2" xfId="6857"/>
    <cellStyle name="Обычный 19 33" xfId="6858"/>
    <cellStyle name="Обычный 19 33 2" xfId="6859"/>
    <cellStyle name="Обычный 19 34" xfId="6860"/>
    <cellStyle name="Обычный 19 35" xfId="6861"/>
    <cellStyle name="Обычный 19 36" xfId="6862"/>
    <cellStyle name="Обычный 19 37" xfId="6863"/>
    <cellStyle name="Обычный 19 38" xfId="6864"/>
    <cellStyle name="Обычный 19 39" xfId="6865"/>
    <cellStyle name="Обычный 19 4" xfId="6866"/>
    <cellStyle name="Обычный 19 4 2" xfId="6867"/>
    <cellStyle name="Обычный 19 40" xfId="6868"/>
    <cellStyle name="Обычный 19 5" xfId="6869"/>
    <cellStyle name="Обычный 19 5 2" xfId="6870"/>
    <cellStyle name="Обычный 19 6" xfId="6871"/>
    <cellStyle name="Обычный 19 6 2" xfId="6872"/>
    <cellStyle name="Обычный 19 7" xfId="6873"/>
    <cellStyle name="Обычный 19 7 2" xfId="6874"/>
    <cellStyle name="Обычный 19 8" xfId="6875"/>
    <cellStyle name="Обычный 19 8 2" xfId="6876"/>
    <cellStyle name="Обычный 19 9" xfId="6877"/>
    <cellStyle name="Обычный 19 9 2" xfId="6878"/>
    <cellStyle name="Обычный 19_свод plnSum" xfId="6879"/>
    <cellStyle name="Обычный 2" xfId="6880"/>
    <cellStyle name="Обычный 2 10" xfId="6881"/>
    <cellStyle name="Обычный 2 10 10" xfId="6882"/>
    <cellStyle name="Обычный 2 10 11" xfId="6883"/>
    <cellStyle name="Обычный 2 10 11 2" xfId="6884"/>
    <cellStyle name="Обычный 2 10 12" xfId="6885"/>
    <cellStyle name="Обычный 2 10 12 2" xfId="6886"/>
    <cellStyle name="Обычный 2 10 13" xfId="6887"/>
    <cellStyle name="Обычный 2 10 13 2" xfId="6888"/>
    <cellStyle name="Обычный 2 10 14" xfId="6889"/>
    <cellStyle name="Обычный 2 10 14 2" xfId="6890"/>
    <cellStyle name="Обычный 2 10 15" xfId="6891"/>
    <cellStyle name="Обычный 2 10 15 2" xfId="6892"/>
    <cellStyle name="Обычный 2 10 16" xfId="6893"/>
    <cellStyle name="Обычный 2 10 16 2" xfId="6894"/>
    <cellStyle name="Обычный 2 10 17" xfId="6895"/>
    <cellStyle name="Обычный 2 10 17 2" xfId="6896"/>
    <cellStyle name="Обычный 2 10 18" xfId="6897"/>
    <cellStyle name="Обычный 2 10 18 2" xfId="6898"/>
    <cellStyle name="Обычный 2 10 19" xfId="6899"/>
    <cellStyle name="Обычный 2 10 19 2" xfId="6900"/>
    <cellStyle name="Обычный 2 10 2" xfId="6901"/>
    <cellStyle name="Обычный 2 10 2 2" xfId="6902"/>
    <cellStyle name="Обычный 2 10 20" xfId="6903"/>
    <cellStyle name="Обычный 2 10 21" xfId="6904"/>
    <cellStyle name="Обычный 2 10 21 2" xfId="6905"/>
    <cellStyle name="Обычный 2 10 22" xfId="6906"/>
    <cellStyle name="Обычный 2 10 22 2" xfId="6907"/>
    <cellStyle name="Обычный 2 10 23" xfId="6908"/>
    <cellStyle name="Обычный 2 10 23 2" xfId="6909"/>
    <cellStyle name="Обычный 2 10 24" xfId="6910"/>
    <cellStyle name="Обычный 2 10 24 2" xfId="6911"/>
    <cellStyle name="Обычный 2 10 25" xfId="6912"/>
    <cellStyle name="Обычный 2 10 25 2" xfId="6913"/>
    <cellStyle name="Обычный 2 10 26" xfId="6914"/>
    <cellStyle name="Обычный 2 10 26 2" xfId="6915"/>
    <cellStyle name="Обычный 2 10 27" xfId="6916"/>
    <cellStyle name="Обычный 2 10 27 2" xfId="6917"/>
    <cellStyle name="Обычный 2 10 28" xfId="6918"/>
    <cellStyle name="Обычный 2 10 28 2" xfId="6919"/>
    <cellStyle name="Обычный 2 10 29" xfId="6920"/>
    <cellStyle name="Обычный 2 10 29 2" xfId="6921"/>
    <cellStyle name="Обычный 2 10 3" xfId="6922"/>
    <cellStyle name="Обычный 2 10 3 2" xfId="6923"/>
    <cellStyle name="Обычный 2 10 30" xfId="6924"/>
    <cellStyle name="Обычный 2 10 30 2" xfId="6925"/>
    <cellStyle name="Обычный 2 10 31" xfId="6926"/>
    <cellStyle name="Обычный 2 10 31 2" xfId="6927"/>
    <cellStyle name="Обычный 2 10 32" xfId="6928"/>
    <cellStyle name="Обычный 2 10 32 2" xfId="6929"/>
    <cellStyle name="Обычный 2 10 33" xfId="6930"/>
    <cellStyle name="Обычный 2 10 34" xfId="6931"/>
    <cellStyle name="Обычный 2 10 35" xfId="6932"/>
    <cellStyle name="Обычный 2 10 36" xfId="6933"/>
    <cellStyle name="Обычный 2 10 37" xfId="6934"/>
    <cellStyle name="Обычный 2 10 38" xfId="6935"/>
    <cellStyle name="Обычный 2 10 39" xfId="6936"/>
    <cellStyle name="Обычный 2 10 4" xfId="6937"/>
    <cellStyle name="Обычный 2 10 4 2" xfId="6938"/>
    <cellStyle name="Обычный 2 10 5" xfId="6939"/>
    <cellStyle name="Обычный 2 10 5 2" xfId="6940"/>
    <cellStyle name="Обычный 2 10 6" xfId="6941"/>
    <cellStyle name="Обычный 2 10 6 2" xfId="6942"/>
    <cellStyle name="Обычный 2 10 7" xfId="6943"/>
    <cellStyle name="Обычный 2 10 7 2" xfId="6944"/>
    <cellStyle name="Обычный 2 10 8" xfId="6945"/>
    <cellStyle name="Обычный 2 10 8 2" xfId="6946"/>
    <cellStyle name="Обычный 2 10 9" xfId="6947"/>
    <cellStyle name="Обычный 2 10 9 2" xfId="6948"/>
    <cellStyle name="Обычный 2 10_свод plnSum" xfId="6949"/>
    <cellStyle name="Обычный 2 11" xfId="6950"/>
    <cellStyle name="Обычный 2 11 2" xfId="6951"/>
    <cellStyle name="Обычный 2 12" xfId="6952"/>
    <cellStyle name="Обычный 2 12 2" xfId="6953"/>
    <cellStyle name="Обычный 2 13" xfId="6954"/>
    <cellStyle name="Обычный 2 13 2" xfId="6955"/>
    <cellStyle name="Обычный 2 14" xfId="6956"/>
    <cellStyle name="Обычный 2 14 2" xfId="6957"/>
    <cellStyle name="Обычный 2 15" xfId="6958"/>
    <cellStyle name="Обычный 2 15 2" xfId="6959"/>
    <cellStyle name="Обычный 2 16" xfId="6960"/>
    <cellStyle name="Обычный 2 16 2" xfId="6961"/>
    <cellStyle name="Обычный 2 17" xfId="6962"/>
    <cellStyle name="Обычный 2 17 2" xfId="6963"/>
    <cellStyle name="Обычный 2 18" xfId="6964"/>
    <cellStyle name="Обычный 2 18 2" xfId="6965"/>
    <cellStyle name="Обычный 2 19" xfId="6966"/>
    <cellStyle name="Обычный 2 2" xfId="6967"/>
    <cellStyle name="Обычный 2 2 2" xfId="6968"/>
    <cellStyle name="Обычный 2 2 2 2" xfId="6969"/>
    <cellStyle name="Обычный 2 2 2 2 2" xfId="6970"/>
    <cellStyle name="Обычный 2 2 2 2 3" xfId="6971"/>
    <cellStyle name="Обычный 2 2 2 3" xfId="6972"/>
    <cellStyle name="Обычный 2 2 2 3 2" xfId="6973"/>
    <cellStyle name="Обычный 2 2 2 3 3" xfId="6974"/>
    <cellStyle name="Обычный 2 2 2 4" xfId="6975"/>
    <cellStyle name="Обычный 2 2 2 4 2" xfId="6976"/>
    <cellStyle name="Обычный 2 2 3" xfId="6977"/>
    <cellStyle name="Обычный 2 2 3 2" xfId="6978"/>
    <cellStyle name="Обычный 2 2 3 2 2" xfId="6979"/>
    <cellStyle name="Обычный 2 2 3 2 3" xfId="6980"/>
    <cellStyle name="Обычный 2 2 3 3" xfId="6981"/>
    <cellStyle name="Обычный 2 2 3 4" xfId="6982"/>
    <cellStyle name="Обычный 2 2 3_свод plnSum" xfId="6983"/>
    <cellStyle name="Обычный 2 2 4" xfId="6984"/>
    <cellStyle name="Обычный 2 2 4 2" xfId="6985"/>
    <cellStyle name="Обычный 2 2 4 2 2" xfId="6986"/>
    <cellStyle name="Обычный 2 2 4 2 3" xfId="6987"/>
    <cellStyle name="Обычный 2 2 4 3" xfId="6988"/>
    <cellStyle name="Обычный 2 2 4 4" xfId="6989"/>
    <cellStyle name="Обычный 2 2 5" xfId="6990"/>
    <cellStyle name="Обычный 2 2 6" xfId="6991"/>
    <cellStyle name="Обычный 2 2 7" xfId="6992"/>
    <cellStyle name="Обычный 2 2 8" xfId="6993"/>
    <cellStyle name="Обычный 2 2 8 2" xfId="6994"/>
    <cellStyle name="Обычный 2 2_Лист1" xfId="6995"/>
    <cellStyle name="Обычный 2 20" xfId="6996"/>
    <cellStyle name="Обычный 2 20 2" xfId="6997"/>
    <cellStyle name="Обычный 2 21" xfId="6998"/>
    <cellStyle name="Обычный 2 21 2" xfId="6999"/>
    <cellStyle name="Обычный 2 22" xfId="7000"/>
    <cellStyle name="Обычный 2 22 2" xfId="7001"/>
    <cellStyle name="Обычный 2 23" xfId="7002"/>
    <cellStyle name="Обычный 2 23 2" xfId="7003"/>
    <cellStyle name="Обычный 2 24" xfId="7004"/>
    <cellStyle name="Обычный 2 24 2" xfId="7005"/>
    <cellStyle name="Обычный 2 25" xfId="7006"/>
    <cellStyle name="Обычный 2 25 2" xfId="7007"/>
    <cellStyle name="Обычный 2 26" xfId="7008"/>
    <cellStyle name="Обычный 2 26 2" xfId="7009"/>
    <cellStyle name="Обычный 2 27" xfId="7010"/>
    <cellStyle name="Обычный 2 27 2" xfId="7011"/>
    <cellStyle name="Обычный 2 28" xfId="7012"/>
    <cellStyle name="Обычный 2 28 2" xfId="7013"/>
    <cellStyle name="Обычный 2 29" xfId="7014"/>
    <cellStyle name="Обычный 2 29 2" xfId="7015"/>
    <cellStyle name="Обычный 2 3" xfId="1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6"/>
  <sheetViews>
    <sheetView tabSelected="1" zoomScaleNormal="100" zoomScaleSheetLayoutView="85" workbookViewId="0">
      <selection activeCell="A15" sqref="A15:K15"/>
    </sheetView>
  </sheetViews>
  <sheetFormatPr defaultColWidth="9.140625" defaultRowHeight="12" outlineLevelRow="1" outlineLevelCol="1" x14ac:dyDescent="0.25"/>
  <cols>
    <col min="1" max="1" width="6.140625" style="1" customWidth="1"/>
    <col min="2" max="2" width="10.5703125" style="1" customWidth="1"/>
    <col min="3" max="3" width="50.28515625" style="2" customWidth="1"/>
    <col min="4" max="4" width="24.42578125" style="3" bestFit="1" customWidth="1"/>
    <col min="5" max="5" width="7.28515625" style="3" customWidth="1"/>
    <col min="6" max="6" width="6.7109375" style="3" customWidth="1"/>
    <col min="7" max="7" width="10.85546875" style="4" customWidth="1"/>
    <col min="8" max="8" width="15.140625" style="3" hidden="1" customWidth="1" outlineLevel="1"/>
    <col min="9" max="9" width="16" style="3" hidden="1" customWidth="1" outlineLevel="1"/>
    <col min="10" max="10" width="20.42578125" style="3" customWidth="1" collapsed="1"/>
    <col min="11" max="11" width="20.42578125" style="75" customWidth="1"/>
    <col min="12" max="12" width="9.140625" style="3"/>
    <col min="13" max="13" width="9.5703125" style="3" bestFit="1" customWidth="1"/>
    <col min="14" max="14" width="10" style="3" bestFit="1" customWidth="1"/>
    <col min="15" max="16384" width="9.140625" style="3"/>
  </cols>
  <sheetData>
    <row r="1" spans="1:11" x14ac:dyDescent="0.25">
      <c r="J1" s="5" t="s">
        <v>0</v>
      </c>
    </row>
    <row r="2" spans="1:11" ht="26.25" customHeight="1" x14ac:dyDescent="0.25">
      <c r="J2" s="6" t="s">
        <v>1</v>
      </c>
    </row>
    <row r="3" spans="1:11" x14ac:dyDescent="0.25">
      <c r="J3" s="5" t="s">
        <v>2</v>
      </c>
    </row>
    <row r="4" spans="1:11" x14ac:dyDescent="0.25">
      <c r="J4" s="5" t="s">
        <v>3</v>
      </c>
    </row>
    <row r="5" spans="1:11" x14ac:dyDescent="0.25">
      <c r="J5" s="7" t="s">
        <v>53</v>
      </c>
      <c r="K5" s="83"/>
    </row>
    <row r="8" spans="1:11" x14ac:dyDescent="0.25">
      <c r="J8" s="5" t="s">
        <v>0</v>
      </c>
      <c r="K8" s="3"/>
    </row>
    <row r="9" spans="1:11" ht="26.25" customHeight="1" x14ac:dyDescent="0.25">
      <c r="J9" s="6" t="s">
        <v>1</v>
      </c>
      <c r="K9" s="3"/>
    </row>
    <row r="10" spans="1:11" x14ac:dyDescent="0.25">
      <c r="J10" s="5" t="s">
        <v>2</v>
      </c>
      <c r="K10" s="3"/>
    </row>
    <row r="11" spans="1:11" x14ac:dyDescent="0.25">
      <c r="J11" s="5" t="s">
        <v>3</v>
      </c>
      <c r="K11" s="3"/>
    </row>
    <row r="12" spans="1:11" x14ac:dyDescent="0.25">
      <c r="J12" s="7" t="s">
        <v>4</v>
      </c>
      <c r="K12" s="3"/>
    </row>
    <row r="13" spans="1:11" x14ac:dyDescent="0.25">
      <c r="J13" s="7" t="s">
        <v>5</v>
      </c>
      <c r="K13" s="3"/>
    </row>
    <row r="14" spans="1:11" x14ac:dyDescent="0.25">
      <c r="K14" s="7"/>
    </row>
    <row r="15" spans="1:11" ht="14.25" x14ac:dyDescent="0.25">
      <c r="A15" s="80" t="s">
        <v>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</row>
    <row r="16" spans="1:11" x14ac:dyDescent="0.25">
      <c r="A16" s="8"/>
      <c r="B16" s="8"/>
      <c r="C16" s="8"/>
      <c r="D16" s="8"/>
      <c r="E16" s="8"/>
      <c r="F16" s="8"/>
      <c r="G16" s="8"/>
      <c r="K16" s="9"/>
    </row>
    <row r="17" spans="1:11" ht="72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1" x14ac:dyDescent="0.25">
      <c r="A18" s="14" t="s">
        <v>18</v>
      </c>
      <c r="B18" s="15"/>
      <c r="C18" s="15"/>
      <c r="D18" s="15"/>
      <c r="E18" s="16"/>
      <c r="F18" s="16"/>
      <c r="G18" s="17"/>
      <c r="H18" s="15"/>
      <c r="I18" s="15"/>
      <c r="J18" s="15"/>
      <c r="K18" s="18"/>
    </row>
    <row r="19" spans="1:11" x14ac:dyDescent="0.25">
      <c r="A19" s="19">
        <v>1</v>
      </c>
      <c r="B19" s="19">
        <v>430002</v>
      </c>
      <c r="C19" s="76" t="s">
        <v>19</v>
      </c>
      <c r="D19" s="20" t="s">
        <v>20</v>
      </c>
      <c r="E19" s="21">
        <v>29</v>
      </c>
      <c r="F19" s="21" t="s">
        <v>21</v>
      </c>
      <c r="G19" s="22">
        <v>19</v>
      </c>
      <c r="H19" s="23">
        <v>157993</v>
      </c>
      <c r="I19" s="23">
        <v>0.3</v>
      </c>
      <c r="J19" s="23">
        <f>ROUND(H19*((1-I19)+I19*1.096),2)</f>
        <v>162543.20000000001</v>
      </c>
      <c r="K19" s="23">
        <f>G19*J19</f>
        <v>3088320.8000000003</v>
      </c>
    </row>
    <row r="20" spans="1:11" x14ac:dyDescent="0.25">
      <c r="A20" s="24"/>
      <c r="B20" s="24"/>
      <c r="C20" s="77"/>
      <c r="D20" s="39"/>
      <c r="E20" s="21">
        <v>30</v>
      </c>
      <c r="F20" s="21" t="s">
        <v>21</v>
      </c>
      <c r="G20" s="22">
        <v>29</v>
      </c>
      <c r="H20" s="23">
        <v>92818</v>
      </c>
      <c r="I20" s="23">
        <v>0.23</v>
      </c>
      <c r="J20" s="23">
        <f>ROUND(H20*((1-I20)+I20*1.096),2)</f>
        <v>94867.42</v>
      </c>
      <c r="K20" s="23">
        <f>G20*J20</f>
        <v>2751155.18</v>
      </c>
    </row>
    <row r="21" spans="1:11" x14ac:dyDescent="0.25">
      <c r="A21" s="24"/>
      <c r="B21" s="24"/>
      <c r="C21" s="32"/>
      <c r="D21" s="49"/>
      <c r="E21" s="21">
        <v>31</v>
      </c>
      <c r="F21" s="21" t="s">
        <v>21</v>
      </c>
      <c r="G21" s="22">
        <v>5</v>
      </c>
      <c r="H21" s="23">
        <v>186033</v>
      </c>
      <c r="I21" s="23">
        <v>0.49</v>
      </c>
      <c r="J21" s="23">
        <f>ROUND(H21*((1-I21)+I21*1.096),2)</f>
        <v>194783.99</v>
      </c>
      <c r="K21" s="23">
        <f>G21*J21</f>
        <v>973919.95</v>
      </c>
    </row>
    <row r="22" spans="1:11" x14ac:dyDescent="0.25">
      <c r="A22" s="26"/>
      <c r="B22" s="26"/>
      <c r="C22" s="27"/>
      <c r="D22" s="28" t="s">
        <v>22</v>
      </c>
      <c r="E22" s="29"/>
      <c r="F22" s="29"/>
      <c r="G22" s="30">
        <f>SUM(G19:G21)</f>
        <v>53</v>
      </c>
      <c r="H22" s="31"/>
      <c r="I22" s="31"/>
      <c r="J22" s="31"/>
      <c r="K22" s="31">
        <f>SUM(K19:K21)</f>
        <v>6813395.9300000006</v>
      </c>
    </row>
    <row r="23" spans="1:11" x14ac:dyDescent="0.25">
      <c r="A23" s="19">
        <v>2</v>
      </c>
      <c r="B23" s="19">
        <v>430009</v>
      </c>
      <c r="C23" s="76" t="s">
        <v>23</v>
      </c>
      <c r="D23" s="81" t="s">
        <v>24</v>
      </c>
      <c r="E23" s="21">
        <v>32</v>
      </c>
      <c r="F23" s="21" t="s">
        <v>21</v>
      </c>
      <c r="G23" s="22">
        <v>250</v>
      </c>
      <c r="H23" s="23">
        <v>85982</v>
      </c>
      <c r="I23" s="23">
        <v>0.4</v>
      </c>
      <c r="J23" s="23">
        <f t="shared" ref="J23:J26" si="0">ROUND(H23*((1-I23)+I23*1.096),2)</f>
        <v>89283.71</v>
      </c>
      <c r="K23" s="23">
        <f>G23*J23</f>
        <v>22320927.5</v>
      </c>
    </row>
    <row r="24" spans="1:11" x14ac:dyDescent="0.25">
      <c r="A24" s="24"/>
      <c r="B24" s="24"/>
      <c r="C24" s="77"/>
      <c r="D24" s="82"/>
      <c r="E24" s="21">
        <v>33</v>
      </c>
      <c r="F24" s="21" t="s">
        <v>21</v>
      </c>
      <c r="G24" s="22">
        <v>13</v>
      </c>
      <c r="H24" s="23">
        <v>124702</v>
      </c>
      <c r="I24" s="23">
        <v>0.39</v>
      </c>
      <c r="J24" s="23">
        <f t="shared" si="0"/>
        <v>129370.84</v>
      </c>
      <c r="K24" s="23">
        <f>G24*J24</f>
        <v>1681820.92</v>
      </c>
    </row>
    <row r="25" spans="1:11" x14ac:dyDescent="0.25">
      <c r="A25" s="24"/>
      <c r="B25" s="24"/>
      <c r="C25" s="32"/>
      <c r="D25" s="33"/>
      <c r="E25" s="21">
        <v>34</v>
      </c>
      <c r="F25" s="21" t="s">
        <v>21</v>
      </c>
      <c r="G25" s="22">
        <v>10</v>
      </c>
      <c r="H25" s="23">
        <v>120938</v>
      </c>
      <c r="I25" s="23">
        <v>0.28000000000000003</v>
      </c>
      <c r="J25" s="23">
        <f t="shared" si="0"/>
        <v>124188.81</v>
      </c>
      <c r="K25" s="23">
        <f>G25*J25</f>
        <v>1241888.1000000001</v>
      </c>
    </row>
    <row r="26" spans="1:11" x14ac:dyDescent="0.25">
      <c r="A26" s="24"/>
      <c r="B26" s="24"/>
      <c r="C26" s="32"/>
      <c r="D26" s="33"/>
      <c r="E26" s="21">
        <v>35</v>
      </c>
      <c r="F26" s="21" t="s">
        <v>21</v>
      </c>
      <c r="G26" s="22">
        <v>5</v>
      </c>
      <c r="H26" s="23">
        <v>124315</v>
      </c>
      <c r="I26" s="23">
        <v>0.1</v>
      </c>
      <c r="J26" s="23">
        <f t="shared" si="0"/>
        <v>125508.42</v>
      </c>
      <c r="K26" s="23">
        <f>G26*J26</f>
        <v>627542.1</v>
      </c>
    </row>
    <row r="27" spans="1:11" x14ac:dyDescent="0.25">
      <c r="A27" s="26"/>
      <c r="B27" s="26"/>
      <c r="C27" s="27"/>
      <c r="D27" s="28" t="s">
        <v>22</v>
      </c>
      <c r="E27" s="34"/>
      <c r="F27" s="34"/>
      <c r="G27" s="30">
        <f>SUM(G23:G26)</f>
        <v>278</v>
      </c>
      <c r="H27" s="31"/>
      <c r="I27" s="31"/>
      <c r="J27" s="31"/>
      <c r="K27" s="31">
        <f>SUM(K23:K26)</f>
        <v>25872178.620000005</v>
      </c>
    </row>
    <row r="28" spans="1:11" x14ac:dyDescent="0.25">
      <c r="A28" s="19">
        <v>3</v>
      </c>
      <c r="B28" s="19">
        <v>430037</v>
      </c>
      <c r="C28" s="35" t="s">
        <v>25</v>
      </c>
      <c r="D28" s="20" t="s">
        <v>26</v>
      </c>
      <c r="E28" s="21">
        <v>1</v>
      </c>
      <c r="F28" s="21" t="s">
        <v>21</v>
      </c>
      <c r="G28" s="22">
        <v>3</v>
      </c>
      <c r="H28" s="23">
        <v>180835</v>
      </c>
      <c r="I28" s="23">
        <v>0.38</v>
      </c>
      <c r="J28" s="23">
        <f t="shared" ref="J28:J65" si="1">ROUND(H28*((1-I28)+I28*1.096),2)</f>
        <v>187431.86</v>
      </c>
      <c r="K28" s="23">
        <f t="shared" ref="K28:K65" si="2">G28*J28</f>
        <v>562295.57999999996</v>
      </c>
    </row>
    <row r="29" spans="1:11" x14ac:dyDescent="0.25">
      <c r="A29" s="24"/>
      <c r="B29" s="24"/>
      <c r="C29" s="32"/>
      <c r="D29" s="36"/>
      <c r="E29" s="21">
        <v>2</v>
      </c>
      <c r="F29" s="21" t="s">
        <v>21</v>
      </c>
      <c r="G29" s="22">
        <v>15</v>
      </c>
      <c r="H29" s="23">
        <v>277374</v>
      </c>
      <c r="I29" s="23">
        <v>0.44</v>
      </c>
      <c r="J29" s="23">
        <f t="shared" si="1"/>
        <v>289090.28000000003</v>
      </c>
      <c r="K29" s="23">
        <f t="shared" si="2"/>
        <v>4336354.2</v>
      </c>
    </row>
    <row r="30" spans="1:11" x14ac:dyDescent="0.25">
      <c r="A30" s="24"/>
      <c r="B30" s="24"/>
      <c r="C30" s="32"/>
      <c r="D30" s="36"/>
      <c r="E30" s="21">
        <v>3</v>
      </c>
      <c r="F30" s="21" t="s">
        <v>21</v>
      </c>
      <c r="G30" s="22">
        <v>2</v>
      </c>
      <c r="H30" s="23">
        <v>175421</v>
      </c>
      <c r="I30" s="23">
        <v>0.19</v>
      </c>
      <c r="J30" s="23">
        <f t="shared" si="1"/>
        <v>178620.68</v>
      </c>
      <c r="K30" s="23">
        <f t="shared" si="2"/>
        <v>357241.36</v>
      </c>
    </row>
    <row r="31" spans="1:11" x14ac:dyDescent="0.25">
      <c r="A31" s="24"/>
      <c r="B31" s="24"/>
      <c r="C31" s="32"/>
      <c r="D31" s="37" t="s">
        <v>27</v>
      </c>
      <c r="E31" s="21">
        <v>5</v>
      </c>
      <c r="F31" s="21" t="s">
        <v>21</v>
      </c>
      <c r="G31" s="22">
        <v>60</v>
      </c>
      <c r="H31" s="23">
        <v>184557</v>
      </c>
      <c r="I31" s="23">
        <v>0.25</v>
      </c>
      <c r="J31" s="23">
        <f t="shared" si="1"/>
        <v>188986.37</v>
      </c>
      <c r="K31" s="23">
        <f t="shared" si="2"/>
        <v>11339182.199999999</v>
      </c>
    </row>
    <row r="32" spans="1:11" x14ac:dyDescent="0.25">
      <c r="A32" s="24"/>
      <c r="B32" s="24"/>
      <c r="C32" s="32"/>
      <c r="D32" s="20" t="s">
        <v>28</v>
      </c>
      <c r="E32" s="21">
        <v>12</v>
      </c>
      <c r="F32" s="21" t="s">
        <v>21</v>
      </c>
      <c r="G32" s="22">
        <v>165</v>
      </c>
      <c r="H32" s="23">
        <v>225126</v>
      </c>
      <c r="I32" s="23">
        <v>0.28999999999999998</v>
      </c>
      <c r="J32" s="23">
        <f t="shared" si="1"/>
        <v>231393.51</v>
      </c>
      <c r="K32" s="23">
        <f t="shared" si="2"/>
        <v>38179929.149999999</v>
      </c>
    </row>
    <row r="33" spans="1:11" x14ac:dyDescent="0.25">
      <c r="A33" s="24"/>
      <c r="B33" s="24"/>
      <c r="C33" s="32"/>
      <c r="D33" s="36"/>
      <c r="E33" s="21">
        <v>14</v>
      </c>
      <c r="F33" s="21" t="s">
        <v>21</v>
      </c>
      <c r="G33" s="22">
        <v>18</v>
      </c>
      <c r="H33" s="23">
        <v>217393</v>
      </c>
      <c r="I33" s="23">
        <v>0.2</v>
      </c>
      <c r="J33" s="23">
        <f t="shared" si="1"/>
        <v>221566.95</v>
      </c>
      <c r="K33" s="23">
        <f t="shared" si="2"/>
        <v>3988205.1</v>
      </c>
    </row>
    <row r="34" spans="1:11" x14ac:dyDescent="0.25">
      <c r="A34" s="24"/>
      <c r="B34" s="24"/>
      <c r="C34" s="32"/>
      <c r="D34" s="36"/>
      <c r="E34" s="21">
        <v>15</v>
      </c>
      <c r="F34" s="21" t="s">
        <v>21</v>
      </c>
      <c r="G34" s="22">
        <v>2</v>
      </c>
      <c r="H34" s="23">
        <v>311991</v>
      </c>
      <c r="I34" s="23">
        <v>0.2</v>
      </c>
      <c r="J34" s="23">
        <f t="shared" si="1"/>
        <v>317981.23</v>
      </c>
      <c r="K34" s="23">
        <f t="shared" si="2"/>
        <v>635962.46</v>
      </c>
    </row>
    <row r="35" spans="1:11" x14ac:dyDescent="0.25">
      <c r="A35" s="24"/>
      <c r="B35" s="24"/>
      <c r="C35" s="32"/>
      <c r="D35" s="36"/>
      <c r="E35" s="21">
        <v>16</v>
      </c>
      <c r="F35" s="21" t="s">
        <v>21</v>
      </c>
      <c r="G35" s="22">
        <v>5</v>
      </c>
      <c r="H35" s="23">
        <v>417597</v>
      </c>
      <c r="I35" s="23">
        <v>0.42</v>
      </c>
      <c r="J35" s="23">
        <f t="shared" si="1"/>
        <v>434434.51</v>
      </c>
      <c r="K35" s="23">
        <f t="shared" si="2"/>
        <v>2172172.5499999998</v>
      </c>
    </row>
    <row r="36" spans="1:11" x14ac:dyDescent="0.25">
      <c r="A36" s="24"/>
      <c r="B36" s="24"/>
      <c r="C36" s="32"/>
      <c r="D36" s="36"/>
      <c r="E36" s="21">
        <v>17</v>
      </c>
      <c r="F36" s="21" t="s">
        <v>21</v>
      </c>
      <c r="G36" s="22">
        <v>2</v>
      </c>
      <c r="H36" s="23">
        <v>553460</v>
      </c>
      <c r="I36" s="23">
        <v>0.32</v>
      </c>
      <c r="J36" s="23">
        <f t="shared" si="1"/>
        <v>570462.29</v>
      </c>
      <c r="K36" s="23">
        <f t="shared" si="2"/>
        <v>1140924.58</v>
      </c>
    </row>
    <row r="37" spans="1:11" x14ac:dyDescent="0.25">
      <c r="A37" s="24"/>
      <c r="B37" s="24"/>
      <c r="C37" s="32"/>
      <c r="D37" s="38" t="s">
        <v>20</v>
      </c>
      <c r="E37" s="21">
        <v>29</v>
      </c>
      <c r="F37" s="21" t="s">
        <v>21</v>
      </c>
      <c r="G37" s="22">
        <v>60</v>
      </c>
      <c r="H37" s="23">
        <v>157993</v>
      </c>
      <c r="I37" s="23">
        <v>0.3</v>
      </c>
      <c r="J37" s="23">
        <f t="shared" si="1"/>
        <v>162543.20000000001</v>
      </c>
      <c r="K37" s="23">
        <f t="shared" si="2"/>
        <v>9752592</v>
      </c>
    </row>
    <row r="38" spans="1:11" x14ac:dyDescent="0.25">
      <c r="A38" s="24"/>
      <c r="B38" s="24"/>
      <c r="C38" s="32"/>
      <c r="D38" s="39"/>
      <c r="E38" s="21">
        <v>30</v>
      </c>
      <c r="F38" s="21" t="s">
        <v>21</v>
      </c>
      <c r="G38" s="22">
        <v>13</v>
      </c>
      <c r="H38" s="23">
        <v>92818</v>
      </c>
      <c r="I38" s="23">
        <v>0.23</v>
      </c>
      <c r="J38" s="23">
        <f t="shared" si="1"/>
        <v>94867.42</v>
      </c>
      <c r="K38" s="23">
        <f t="shared" si="2"/>
        <v>1233276.46</v>
      </c>
    </row>
    <row r="39" spans="1:11" x14ac:dyDescent="0.25">
      <c r="A39" s="24"/>
      <c r="B39" s="24"/>
      <c r="C39" s="32"/>
      <c r="D39" s="39"/>
      <c r="E39" s="21">
        <v>31</v>
      </c>
      <c r="F39" s="21" t="s">
        <v>21</v>
      </c>
      <c r="G39" s="22">
        <v>5</v>
      </c>
      <c r="H39" s="23">
        <v>186033</v>
      </c>
      <c r="I39" s="23">
        <v>0.49</v>
      </c>
      <c r="J39" s="23">
        <f t="shared" si="1"/>
        <v>194783.99</v>
      </c>
      <c r="K39" s="23">
        <f t="shared" si="2"/>
        <v>973919.95</v>
      </c>
    </row>
    <row r="40" spans="1:11" x14ac:dyDescent="0.25">
      <c r="A40" s="24"/>
      <c r="B40" s="24"/>
      <c r="C40" s="32"/>
      <c r="D40" s="38" t="s">
        <v>24</v>
      </c>
      <c r="E40" s="21">
        <v>32</v>
      </c>
      <c r="F40" s="21" t="s">
        <v>21</v>
      </c>
      <c r="G40" s="22">
        <v>390</v>
      </c>
      <c r="H40" s="23">
        <v>85982</v>
      </c>
      <c r="I40" s="23">
        <v>0.4</v>
      </c>
      <c r="J40" s="23">
        <f t="shared" si="1"/>
        <v>89283.71</v>
      </c>
      <c r="K40" s="23">
        <f t="shared" si="2"/>
        <v>34820646.900000006</v>
      </c>
    </row>
    <row r="41" spans="1:11" x14ac:dyDescent="0.25">
      <c r="A41" s="24"/>
      <c r="B41" s="24"/>
      <c r="C41" s="32"/>
      <c r="D41" s="39"/>
      <c r="E41" s="21">
        <v>35</v>
      </c>
      <c r="F41" s="21" t="s">
        <v>21</v>
      </c>
      <c r="G41" s="22">
        <v>5</v>
      </c>
      <c r="H41" s="23">
        <v>124315</v>
      </c>
      <c r="I41" s="23">
        <v>0.1</v>
      </c>
      <c r="J41" s="23">
        <f t="shared" si="1"/>
        <v>125508.42</v>
      </c>
      <c r="K41" s="23">
        <f t="shared" si="2"/>
        <v>627542.1</v>
      </c>
    </row>
    <row r="42" spans="1:11" x14ac:dyDescent="0.25">
      <c r="A42" s="24"/>
      <c r="B42" s="24"/>
      <c r="C42" s="32"/>
      <c r="D42" s="36"/>
      <c r="E42" s="21">
        <v>38</v>
      </c>
      <c r="F42" s="21" t="s">
        <v>21</v>
      </c>
      <c r="G42" s="22">
        <v>5</v>
      </c>
      <c r="H42" s="23">
        <v>57509</v>
      </c>
      <c r="I42" s="23">
        <v>0.47</v>
      </c>
      <c r="J42" s="23">
        <f t="shared" si="1"/>
        <v>60103.81</v>
      </c>
      <c r="K42" s="23">
        <f t="shared" si="2"/>
        <v>300519.05</v>
      </c>
    </row>
    <row r="43" spans="1:11" x14ac:dyDescent="0.25">
      <c r="A43" s="24"/>
      <c r="B43" s="24"/>
      <c r="C43" s="32"/>
      <c r="D43" s="40" t="s">
        <v>29</v>
      </c>
      <c r="E43" s="21">
        <v>47</v>
      </c>
      <c r="F43" s="21" t="s">
        <v>21</v>
      </c>
      <c r="G43" s="22">
        <v>180</v>
      </c>
      <c r="H43" s="23">
        <v>187709</v>
      </c>
      <c r="I43" s="23">
        <v>0.4</v>
      </c>
      <c r="J43" s="23">
        <f t="shared" si="1"/>
        <v>194917.03</v>
      </c>
      <c r="K43" s="23">
        <f t="shared" si="2"/>
        <v>35085065.399999999</v>
      </c>
    </row>
    <row r="44" spans="1:11" x14ac:dyDescent="0.25">
      <c r="A44" s="24"/>
      <c r="B44" s="24"/>
      <c r="C44" s="32"/>
      <c r="D44" s="20" t="s">
        <v>30</v>
      </c>
      <c r="E44" s="21">
        <v>48</v>
      </c>
      <c r="F44" s="21" t="s">
        <v>21</v>
      </c>
      <c r="G44" s="22">
        <v>30</v>
      </c>
      <c r="H44" s="23">
        <v>270080</v>
      </c>
      <c r="I44" s="23">
        <v>0.09</v>
      </c>
      <c r="J44" s="23">
        <f t="shared" si="1"/>
        <v>272413.49</v>
      </c>
      <c r="K44" s="23">
        <f t="shared" si="2"/>
        <v>8172404.6999999993</v>
      </c>
    </row>
    <row r="45" spans="1:11" x14ac:dyDescent="0.25">
      <c r="A45" s="24"/>
      <c r="B45" s="24"/>
      <c r="C45" s="32"/>
      <c r="D45" s="36"/>
      <c r="E45" s="21">
        <v>49</v>
      </c>
      <c r="F45" s="21" t="s">
        <v>21</v>
      </c>
      <c r="G45" s="22">
        <v>10</v>
      </c>
      <c r="H45" s="23">
        <v>299122</v>
      </c>
      <c r="I45" s="23">
        <v>0.08</v>
      </c>
      <c r="J45" s="23">
        <f t="shared" si="1"/>
        <v>301419.26</v>
      </c>
      <c r="K45" s="23">
        <f t="shared" si="2"/>
        <v>3014192.6</v>
      </c>
    </row>
    <row r="46" spans="1:11" x14ac:dyDescent="0.25">
      <c r="A46" s="24"/>
      <c r="B46" s="24"/>
      <c r="C46" s="32"/>
      <c r="D46" s="36"/>
      <c r="E46" s="21">
        <v>50</v>
      </c>
      <c r="F46" s="21" t="s">
        <v>21</v>
      </c>
      <c r="G46" s="22">
        <v>5</v>
      </c>
      <c r="H46" s="23">
        <v>342826</v>
      </c>
      <c r="I46" s="23">
        <v>7.0000000000000007E-2</v>
      </c>
      <c r="J46" s="23">
        <f t="shared" si="1"/>
        <v>345129.79</v>
      </c>
      <c r="K46" s="23">
        <f t="shared" si="2"/>
        <v>1725648.95</v>
      </c>
    </row>
    <row r="47" spans="1:11" x14ac:dyDescent="0.25">
      <c r="A47" s="24"/>
      <c r="B47" s="24"/>
      <c r="C47" s="32"/>
      <c r="D47" s="36"/>
      <c r="E47" s="21">
        <v>51</v>
      </c>
      <c r="F47" s="41" t="s">
        <v>31</v>
      </c>
      <c r="G47" s="22">
        <v>1</v>
      </c>
      <c r="H47" s="23">
        <v>353529</v>
      </c>
      <c r="I47" s="23">
        <v>0.17</v>
      </c>
      <c r="J47" s="23">
        <f t="shared" si="1"/>
        <v>359298.59</v>
      </c>
      <c r="K47" s="23">
        <f t="shared" si="2"/>
        <v>359298.59</v>
      </c>
    </row>
    <row r="48" spans="1:11" x14ac:dyDescent="0.25">
      <c r="A48" s="24"/>
      <c r="B48" s="24"/>
      <c r="C48" s="32"/>
      <c r="D48" s="36"/>
      <c r="E48" s="21">
        <v>52</v>
      </c>
      <c r="F48" s="21" t="s">
        <v>21</v>
      </c>
      <c r="G48" s="22">
        <v>800</v>
      </c>
      <c r="H48" s="23">
        <v>293277</v>
      </c>
      <c r="I48" s="23">
        <v>0.42</v>
      </c>
      <c r="J48" s="23">
        <f t="shared" si="1"/>
        <v>305101.93</v>
      </c>
      <c r="K48" s="23">
        <f t="shared" si="2"/>
        <v>244081544</v>
      </c>
    </row>
    <row r="49" spans="1:11" x14ac:dyDescent="0.25">
      <c r="A49" s="24"/>
      <c r="B49" s="24"/>
      <c r="C49" s="32"/>
      <c r="D49" s="36"/>
      <c r="E49" s="21">
        <v>53</v>
      </c>
      <c r="F49" s="21" t="s">
        <v>21</v>
      </c>
      <c r="G49" s="22">
        <v>480</v>
      </c>
      <c r="H49" s="23">
        <v>519782</v>
      </c>
      <c r="I49" s="23">
        <v>0.56999999999999995</v>
      </c>
      <c r="J49" s="23">
        <f t="shared" si="1"/>
        <v>548224.47</v>
      </c>
      <c r="K49" s="23">
        <f t="shared" si="2"/>
        <v>263147745.59999999</v>
      </c>
    </row>
    <row r="50" spans="1:11" x14ac:dyDescent="0.25">
      <c r="A50" s="24"/>
      <c r="B50" s="24"/>
      <c r="C50" s="32"/>
      <c r="D50" s="36"/>
      <c r="E50" s="21">
        <v>54</v>
      </c>
      <c r="F50" s="21" t="s">
        <v>21</v>
      </c>
      <c r="G50" s="22">
        <v>10</v>
      </c>
      <c r="H50" s="23">
        <v>437173</v>
      </c>
      <c r="I50" s="23">
        <v>0.21</v>
      </c>
      <c r="J50" s="23">
        <f t="shared" si="1"/>
        <v>445986.41</v>
      </c>
      <c r="K50" s="23">
        <f t="shared" si="2"/>
        <v>4459864.0999999996</v>
      </c>
    </row>
    <row r="51" spans="1:11" x14ac:dyDescent="0.25">
      <c r="A51" s="24"/>
      <c r="B51" s="24"/>
      <c r="C51" s="32"/>
      <c r="D51" s="36"/>
      <c r="E51" s="21">
        <v>55</v>
      </c>
      <c r="F51" s="21" t="s">
        <v>21</v>
      </c>
      <c r="G51" s="22">
        <v>10</v>
      </c>
      <c r="H51" s="23">
        <v>812867</v>
      </c>
      <c r="I51" s="23">
        <v>0.13</v>
      </c>
      <c r="J51" s="23">
        <f t="shared" si="1"/>
        <v>823011.58</v>
      </c>
      <c r="K51" s="23">
        <f t="shared" si="2"/>
        <v>8230115.7999999998</v>
      </c>
    </row>
    <row r="52" spans="1:11" x14ac:dyDescent="0.25">
      <c r="A52" s="24"/>
      <c r="B52" s="24"/>
      <c r="C52" s="32"/>
      <c r="D52" s="36"/>
      <c r="E52" s="21">
        <v>56</v>
      </c>
      <c r="F52" s="21" t="s">
        <v>21</v>
      </c>
      <c r="G52" s="22">
        <v>20</v>
      </c>
      <c r="H52" s="23">
        <v>934114</v>
      </c>
      <c r="I52" s="23">
        <v>0.17</v>
      </c>
      <c r="J52" s="23">
        <f t="shared" si="1"/>
        <v>949358.74</v>
      </c>
      <c r="K52" s="23">
        <f t="shared" si="2"/>
        <v>18987174.800000001</v>
      </c>
    </row>
    <row r="53" spans="1:11" x14ac:dyDescent="0.25">
      <c r="A53" s="24"/>
      <c r="B53" s="24"/>
      <c r="C53" s="32"/>
      <c r="D53" s="36"/>
      <c r="E53" s="21">
        <v>57</v>
      </c>
      <c r="F53" s="21" t="s">
        <v>21</v>
      </c>
      <c r="G53" s="22">
        <v>10</v>
      </c>
      <c r="H53" s="23">
        <v>741947</v>
      </c>
      <c r="I53" s="23">
        <v>0.12</v>
      </c>
      <c r="J53" s="23">
        <f t="shared" si="1"/>
        <v>750494.23</v>
      </c>
      <c r="K53" s="23">
        <f t="shared" si="2"/>
        <v>7504942.2999999998</v>
      </c>
    </row>
    <row r="54" spans="1:11" x14ac:dyDescent="0.25">
      <c r="A54" s="24"/>
      <c r="B54" s="24"/>
      <c r="C54" s="32"/>
      <c r="D54" s="36"/>
      <c r="E54" s="21">
        <v>58</v>
      </c>
      <c r="F54" s="21" t="s">
        <v>21</v>
      </c>
      <c r="G54" s="22">
        <v>40</v>
      </c>
      <c r="H54" s="23">
        <v>408921</v>
      </c>
      <c r="I54" s="23">
        <v>0.14000000000000001</v>
      </c>
      <c r="J54" s="23">
        <f t="shared" si="1"/>
        <v>414416.9</v>
      </c>
      <c r="K54" s="23">
        <f t="shared" si="2"/>
        <v>16576676</v>
      </c>
    </row>
    <row r="55" spans="1:11" x14ac:dyDescent="0.25">
      <c r="A55" s="24"/>
      <c r="B55" s="24"/>
      <c r="C55" s="32"/>
      <c r="D55" s="36"/>
      <c r="E55" s="21">
        <v>61</v>
      </c>
      <c r="F55" s="21" t="s">
        <v>21</v>
      </c>
      <c r="G55" s="22">
        <v>120</v>
      </c>
      <c r="H55" s="23">
        <v>320152</v>
      </c>
      <c r="I55" s="23">
        <v>0.12</v>
      </c>
      <c r="J55" s="23">
        <f t="shared" si="1"/>
        <v>323840.15000000002</v>
      </c>
      <c r="K55" s="23">
        <f t="shared" si="2"/>
        <v>38860818</v>
      </c>
    </row>
    <row r="56" spans="1:11" x14ac:dyDescent="0.25">
      <c r="A56" s="24"/>
      <c r="B56" s="24"/>
      <c r="C56" s="32"/>
      <c r="D56" s="36"/>
      <c r="E56" s="21">
        <v>62</v>
      </c>
      <c r="F56" s="21" t="s">
        <v>21</v>
      </c>
      <c r="G56" s="22">
        <v>50</v>
      </c>
      <c r="H56" s="23">
        <v>555085</v>
      </c>
      <c r="I56" s="23">
        <v>0.08</v>
      </c>
      <c r="J56" s="23">
        <f t="shared" si="1"/>
        <v>559348.05000000005</v>
      </c>
      <c r="K56" s="23">
        <f t="shared" si="2"/>
        <v>27967402.500000004</v>
      </c>
    </row>
    <row r="57" spans="1:11" x14ac:dyDescent="0.25">
      <c r="A57" s="24"/>
      <c r="B57" s="24"/>
      <c r="C57" s="32"/>
      <c r="D57" s="36"/>
      <c r="E57" s="21">
        <v>63</v>
      </c>
      <c r="F57" s="21" t="s">
        <v>21</v>
      </c>
      <c r="G57" s="22">
        <v>50</v>
      </c>
      <c r="H57" s="23">
        <v>568484</v>
      </c>
      <c r="I57" s="23">
        <v>0.22</v>
      </c>
      <c r="J57" s="23">
        <f t="shared" si="1"/>
        <v>580490.38</v>
      </c>
      <c r="K57" s="23">
        <f t="shared" si="2"/>
        <v>29024519</v>
      </c>
    </row>
    <row r="58" spans="1:11" x14ac:dyDescent="0.25">
      <c r="A58" s="24"/>
      <c r="B58" s="24"/>
      <c r="C58" s="32"/>
      <c r="D58" s="36"/>
      <c r="E58" s="21">
        <v>64</v>
      </c>
      <c r="F58" s="21" t="s">
        <v>21</v>
      </c>
      <c r="G58" s="22">
        <v>30</v>
      </c>
      <c r="H58" s="23">
        <v>610080</v>
      </c>
      <c r="I58" s="23">
        <v>0.06</v>
      </c>
      <c r="J58" s="23">
        <f t="shared" si="1"/>
        <v>613594.06000000006</v>
      </c>
      <c r="K58" s="23">
        <f t="shared" si="2"/>
        <v>18407821.800000001</v>
      </c>
    </row>
    <row r="59" spans="1:11" x14ac:dyDescent="0.25">
      <c r="A59" s="24"/>
      <c r="B59" s="24"/>
      <c r="C59" s="32"/>
      <c r="D59" s="36"/>
      <c r="E59" s="21">
        <v>65</v>
      </c>
      <c r="F59" s="21" t="s">
        <v>21</v>
      </c>
      <c r="G59" s="22">
        <v>4</v>
      </c>
      <c r="H59" s="23">
        <v>869420</v>
      </c>
      <c r="I59" s="23">
        <v>0.04</v>
      </c>
      <c r="J59" s="23">
        <f t="shared" si="1"/>
        <v>872758.57</v>
      </c>
      <c r="K59" s="23">
        <f t="shared" si="2"/>
        <v>3491034.28</v>
      </c>
    </row>
    <row r="60" spans="1:11" x14ac:dyDescent="0.25">
      <c r="A60" s="24"/>
      <c r="B60" s="24"/>
      <c r="C60" s="32"/>
      <c r="D60" s="20" t="s">
        <v>32</v>
      </c>
      <c r="E60" s="21">
        <v>78</v>
      </c>
      <c r="F60" s="21" t="s">
        <v>21</v>
      </c>
      <c r="G60" s="22">
        <v>235</v>
      </c>
      <c r="H60" s="23">
        <v>132634</v>
      </c>
      <c r="I60" s="23">
        <v>0.33</v>
      </c>
      <c r="J60" s="23">
        <f t="shared" si="1"/>
        <v>136835.85</v>
      </c>
      <c r="K60" s="23">
        <f t="shared" si="2"/>
        <v>32156424.75</v>
      </c>
    </row>
    <row r="61" spans="1:11" x14ac:dyDescent="0.25">
      <c r="A61" s="24"/>
      <c r="B61" s="24"/>
      <c r="C61" s="32"/>
      <c r="D61" s="25"/>
      <c r="E61" s="21">
        <v>79</v>
      </c>
      <c r="F61" s="21" t="s">
        <v>21</v>
      </c>
      <c r="G61" s="22">
        <v>140</v>
      </c>
      <c r="H61" s="23">
        <v>196603</v>
      </c>
      <c r="I61" s="23">
        <v>0.36</v>
      </c>
      <c r="J61" s="23">
        <f t="shared" si="1"/>
        <v>203397.6</v>
      </c>
      <c r="K61" s="23">
        <f t="shared" si="2"/>
        <v>28475664</v>
      </c>
    </row>
    <row r="62" spans="1:11" x14ac:dyDescent="0.25">
      <c r="A62" s="24"/>
      <c r="B62" s="24"/>
      <c r="C62" s="32"/>
      <c r="D62" s="36" t="s">
        <v>33</v>
      </c>
      <c r="E62" s="21">
        <v>81</v>
      </c>
      <c r="F62" s="21" t="s">
        <v>21</v>
      </c>
      <c r="G62" s="22">
        <v>27</v>
      </c>
      <c r="H62" s="23">
        <v>228728</v>
      </c>
      <c r="I62" s="23">
        <v>0.23</v>
      </c>
      <c r="J62" s="23">
        <f t="shared" si="1"/>
        <v>233778.31</v>
      </c>
      <c r="K62" s="23">
        <f t="shared" si="2"/>
        <v>6312014.3700000001</v>
      </c>
    </row>
    <row r="63" spans="1:11" x14ac:dyDescent="0.25">
      <c r="A63" s="24"/>
      <c r="B63" s="24"/>
      <c r="C63" s="32"/>
      <c r="D63" s="36"/>
      <c r="E63" s="21">
        <v>82</v>
      </c>
      <c r="F63" s="21" t="s">
        <v>21</v>
      </c>
      <c r="G63" s="22">
        <v>18</v>
      </c>
      <c r="H63" s="23">
        <v>249690</v>
      </c>
      <c r="I63" s="23">
        <v>0.3</v>
      </c>
      <c r="J63" s="23">
        <f t="shared" si="1"/>
        <v>256881.07</v>
      </c>
      <c r="K63" s="23">
        <f t="shared" si="2"/>
        <v>4623859.26</v>
      </c>
    </row>
    <row r="64" spans="1:11" x14ac:dyDescent="0.25">
      <c r="A64" s="24"/>
      <c r="B64" s="24"/>
      <c r="C64" s="32"/>
      <c r="D64" s="36"/>
      <c r="E64" s="21">
        <v>83</v>
      </c>
      <c r="F64" s="21" t="s">
        <v>21</v>
      </c>
      <c r="G64" s="22">
        <v>13</v>
      </c>
      <c r="H64" s="23">
        <v>240008</v>
      </c>
      <c r="I64" s="23">
        <v>0.24</v>
      </c>
      <c r="J64" s="23">
        <f t="shared" si="1"/>
        <v>245537.78</v>
      </c>
      <c r="K64" s="23">
        <f t="shared" si="2"/>
        <v>3191991.14</v>
      </c>
    </row>
    <row r="65" spans="1:11" x14ac:dyDescent="0.25">
      <c r="A65" s="24"/>
      <c r="B65" s="24"/>
      <c r="C65" s="32"/>
      <c r="D65" s="20" t="s">
        <v>34</v>
      </c>
      <c r="E65" s="21">
        <v>85</v>
      </c>
      <c r="F65" s="21" t="s">
        <v>21</v>
      </c>
      <c r="G65" s="22">
        <v>5</v>
      </c>
      <c r="H65" s="23">
        <v>173786</v>
      </c>
      <c r="I65" s="23">
        <v>0.36</v>
      </c>
      <c r="J65" s="23">
        <f t="shared" si="1"/>
        <v>179792.04</v>
      </c>
      <c r="K65" s="23">
        <f t="shared" si="2"/>
        <v>898960.20000000007</v>
      </c>
    </row>
    <row r="66" spans="1:11" x14ac:dyDescent="0.25">
      <c r="A66" s="26"/>
      <c r="B66" s="26"/>
      <c r="C66" s="27"/>
      <c r="D66" s="28" t="s">
        <v>22</v>
      </c>
      <c r="E66" s="29"/>
      <c r="F66" s="29"/>
      <c r="G66" s="30">
        <f>SUM(G28:G65)</f>
        <v>3038</v>
      </c>
      <c r="H66" s="31"/>
      <c r="I66" s="31"/>
      <c r="J66" s="31"/>
      <c r="K66" s="31">
        <f>SUM(K28:K65)</f>
        <v>915175945.77999985</v>
      </c>
    </row>
    <row r="67" spans="1:11" ht="24" x14ac:dyDescent="0.25">
      <c r="A67" s="19">
        <v>4</v>
      </c>
      <c r="B67" s="19">
        <v>430038</v>
      </c>
      <c r="C67" s="35" t="s">
        <v>35</v>
      </c>
      <c r="D67" s="42" t="s">
        <v>36</v>
      </c>
      <c r="E67" s="21">
        <v>8</v>
      </c>
      <c r="F67" s="21" t="s">
        <v>31</v>
      </c>
      <c r="G67" s="22">
        <v>2</v>
      </c>
      <c r="H67" s="23">
        <v>381741</v>
      </c>
      <c r="I67" s="23">
        <v>0.55000000000000004</v>
      </c>
      <c r="J67" s="23">
        <f t="shared" ref="J67:J76" si="3">ROUND(H67*((1-I67)+I67*1.096),2)</f>
        <v>401896.92</v>
      </c>
      <c r="K67" s="23">
        <f t="shared" ref="K67:K76" si="4">G67*J67</f>
        <v>803793.84</v>
      </c>
    </row>
    <row r="68" spans="1:11" x14ac:dyDescent="0.25">
      <c r="A68" s="43"/>
      <c r="B68" s="24"/>
      <c r="C68" s="32"/>
      <c r="D68" s="42" t="s">
        <v>28</v>
      </c>
      <c r="E68" s="21">
        <v>15</v>
      </c>
      <c r="F68" s="21" t="s">
        <v>31</v>
      </c>
      <c r="G68" s="22">
        <v>10</v>
      </c>
      <c r="H68" s="23">
        <v>311991</v>
      </c>
      <c r="I68" s="23">
        <v>0.2</v>
      </c>
      <c r="J68" s="23">
        <f t="shared" si="3"/>
        <v>317981.23</v>
      </c>
      <c r="K68" s="23">
        <f t="shared" si="4"/>
        <v>3179812.3</v>
      </c>
    </row>
    <row r="69" spans="1:11" x14ac:dyDescent="0.25">
      <c r="A69" s="43"/>
      <c r="B69" s="24"/>
      <c r="C69" s="32"/>
      <c r="D69" s="44" t="s">
        <v>37</v>
      </c>
      <c r="E69" s="21">
        <v>19</v>
      </c>
      <c r="F69" s="21" t="s">
        <v>31</v>
      </c>
      <c r="G69" s="22">
        <v>3</v>
      </c>
      <c r="H69" s="23">
        <v>344175</v>
      </c>
      <c r="I69" s="23">
        <v>0.25</v>
      </c>
      <c r="J69" s="23">
        <f t="shared" si="3"/>
        <v>352435.20000000001</v>
      </c>
      <c r="K69" s="23">
        <f t="shared" si="4"/>
        <v>1057305.6000000001</v>
      </c>
    </row>
    <row r="70" spans="1:11" x14ac:dyDescent="0.25">
      <c r="A70" s="24"/>
      <c r="B70" s="24"/>
      <c r="C70" s="32"/>
      <c r="D70" s="45" t="s">
        <v>24</v>
      </c>
      <c r="E70" s="21">
        <v>33</v>
      </c>
      <c r="F70" s="21" t="s">
        <v>31</v>
      </c>
      <c r="G70" s="22">
        <v>58</v>
      </c>
      <c r="H70" s="23">
        <v>124702</v>
      </c>
      <c r="I70" s="23">
        <v>0.39</v>
      </c>
      <c r="J70" s="23">
        <f t="shared" si="3"/>
        <v>129370.84</v>
      </c>
      <c r="K70" s="23">
        <f t="shared" si="4"/>
        <v>7503508.7199999997</v>
      </c>
    </row>
    <row r="71" spans="1:11" x14ac:dyDescent="0.25">
      <c r="A71" s="24"/>
      <c r="B71" s="24"/>
      <c r="C71" s="32"/>
      <c r="D71" s="44" t="s">
        <v>38</v>
      </c>
      <c r="E71" s="21">
        <v>40</v>
      </c>
      <c r="F71" s="21" t="s">
        <v>31</v>
      </c>
      <c r="G71" s="22">
        <v>2</v>
      </c>
      <c r="H71" s="23">
        <v>238060</v>
      </c>
      <c r="I71" s="23">
        <v>0.26</v>
      </c>
      <c r="J71" s="23">
        <f t="shared" si="3"/>
        <v>244001.98</v>
      </c>
      <c r="K71" s="23">
        <f t="shared" si="4"/>
        <v>488003.96</v>
      </c>
    </row>
    <row r="72" spans="1:11" x14ac:dyDescent="0.25">
      <c r="A72" s="24"/>
      <c r="B72" s="24"/>
      <c r="C72" s="32"/>
      <c r="D72" s="46"/>
      <c r="E72" s="21">
        <v>41</v>
      </c>
      <c r="F72" s="21" t="s">
        <v>31</v>
      </c>
      <c r="G72" s="22">
        <v>12</v>
      </c>
      <c r="H72" s="23">
        <v>139731</v>
      </c>
      <c r="I72" s="23">
        <v>0.38</v>
      </c>
      <c r="J72" s="23">
        <f t="shared" si="3"/>
        <v>144828.39000000001</v>
      </c>
      <c r="K72" s="23">
        <f t="shared" si="4"/>
        <v>1737940.6800000002</v>
      </c>
    </row>
    <row r="73" spans="1:11" x14ac:dyDescent="0.25">
      <c r="A73" s="24"/>
      <c r="B73" s="24"/>
      <c r="C73" s="32"/>
      <c r="D73" s="46"/>
      <c r="E73" s="21">
        <v>43</v>
      </c>
      <c r="F73" s="21" t="s">
        <v>31</v>
      </c>
      <c r="G73" s="22">
        <v>12</v>
      </c>
      <c r="H73" s="23">
        <v>233873</v>
      </c>
      <c r="I73" s="23">
        <v>0.22</v>
      </c>
      <c r="J73" s="23">
        <f t="shared" si="3"/>
        <v>238812.4</v>
      </c>
      <c r="K73" s="23">
        <f t="shared" si="4"/>
        <v>2865748.8</v>
      </c>
    </row>
    <row r="74" spans="1:11" x14ac:dyDescent="0.25">
      <c r="A74" s="24"/>
      <c r="B74" s="24"/>
      <c r="C74" s="32"/>
      <c r="D74" s="47"/>
      <c r="E74" s="21">
        <v>44</v>
      </c>
      <c r="F74" s="21" t="s">
        <v>31</v>
      </c>
      <c r="G74" s="22">
        <v>10</v>
      </c>
      <c r="H74" s="23">
        <v>104337</v>
      </c>
      <c r="I74" s="23">
        <v>0.34</v>
      </c>
      <c r="J74" s="23">
        <f t="shared" si="3"/>
        <v>107742.56</v>
      </c>
      <c r="K74" s="23">
        <f t="shared" si="4"/>
        <v>1077425.6000000001</v>
      </c>
    </row>
    <row r="75" spans="1:11" x14ac:dyDescent="0.25">
      <c r="A75" s="24"/>
      <c r="B75" s="24"/>
      <c r="C75" s="32"/>
      <c r="D75" s="48" t="s">
        <v>32</v>
      </c>
      <c r="E75" s="21">
        <v>78</v>
      </c>
      <c r="F75" s="21" t="s">
        <v>31</v>
      </c>
      <c r="G75" s="22">
        <v>90</v>
      </c>
      <c r="H75" s="23">
        <v>132634</v>
      </c>
      <c r="I75" s="23">
        <v>0.33</v>
      </c>
      <c r="J75" s="23">
        <f t="shared" si="3"/>
        <v>136835.85</v>
      </c>
      <c r="K75" s="23">
        <f t="shared" si="4"/>
        <v>12315226.5</v>
      </c>
    </row>
    <row r="76" spans="1:11" x14ac:dyDescent="0.25">
      <c r="A76" s="24"/>
      <c r="B76" s="24"/>
      <c r="C76" s="32"/>
      <c r="D76" s="37" t="s">
        <v>39</v>
      </c>
      <c r="E76" s="21">
        <v>86</v>
      </c>
      <c r="F76" s="21" t="s">
        <v>31</v>
      </c>
      <c r="G76" s="22">
        <v>40</v>
      </c>
      <c r="H76" s="23">
        <v>254683</v>
      </c>
      <c r="I76" s="23">
        <v>0.2</v>
      </c>
      <c r="J76" s="23">
        <f t="shared" si="3"/>
        <v>259572.91</v>
      </c>
      <c r="K76" s="23">
        <f t="shared" si="4"/>
        <v>10382916.4</v>
      </c>
    </row>
    <row r="77" spans="1:11" x14ac:dyDescent="0.25">
      <c r="A77" s="26"/>
      <c r="B77" s="26"/>
      <c r="C77" s="27"/>
      <c r="D77" s="28" t="s">
        <v>22</v>
      </c>
      <c r="E77" s="29"/>
      <c r="F77" s="29"/>
      <c r="G77" s="30">
        <f>SUM(G67:G76)</f>
        <v>239</v>
      </c>
      <c r="H77" s="31"/>
      <c r="I77" s="31"/>
      <c r="J77" s="31"/>
      <c r="K77" s="31">
        <f>SUM(K67:K76)</f>
        <v>41411682.400000006</v>
      </c>
    </row>
    <row r="78" spans="1:11" x14ac:dyDescent="0.25">
      <c r="A78" s="19">
        <v>5</v>
      </c>
      <c r="B78" s="19">
        <v>430042</v>
      </c>
      <c r="C78" s="76" t="s">
        <v>40</v>
      </c>
      <c r="D78" s="44" t="s">
        <v>41</v>
      </c>
      <c r="E78" s="21">
        <v>21</v>
      </c>
      <c r="F78" s="21" t="s">
        <v>21</v>
      </c>
      <c r="G78" s="22">
        <v>1368</v>
      </c>
      <c r="H78" s="23">
        <v>264178</v>
      </c>
      <c r="I78" s="23">
        <v>0.28999999999999998</v>
      </c>
      <c r="J78" s="23">
        <f t="shared" ref="J78:J81" si="5">ROUND(H78*((1-I78)+I78*1.096),2)</f>
        <v>271532.71999999997</v>
      </c>
      <c r="K78" s="23">
        <f>G78*J78</f>
        <v>371456760.95999998</v>
      </c>
    </row>
    <row r="79" spans="1:11" x14ac:dyDescent="0.25">
      <c r="A79" s="24"/>
      <c r="B79" s="24"/>
      <c r="C79" s="77"/>
      <c r="D79" s="46"/>
      <c r="E79" s="21">
        <v>25</v>
      </c>
      <c r="F79" s="21" t="s">
        <v>21</v>
      </c>
      <c r="G79" s="22">
        <v>12</v>
      </c>
      <c r="H79" s="23">
        <v>102227</v>
      </c>
      <c r="I79" s="23">
        <v>0.42</v>
      </c>
      <c r="J79" s="23">
        <f t="shared" si="5"/>
        <v>106348.79</v>
      </c>
      <c r="K79" s="23">
        <f>G79*J79</f>
        <v>1276185.48</v>
      </c>
    </row>
    <row r="80" spans="1:11" x14ac:dyDescent="0.25">
      <c r="A80" s="24"/>
      <c r="B80" s="24"/>
      <c r="C80" s="32"/>
      <c r="D80" s="46"/>
      <c r="E80" s="21">
        <v>26</v>
      </c>
      <c r="F80" s="21" t="s">
        <v>21</v>
      </c>
      <c r="G80" s="22">
        <v>96</v>
      </c>
      <c r="H80" s="23">
        <v>230497</v>
      </c>
      <c r="I80" s="23">
        <v>0.4</v>
      </c>
      <c r="J80" s="23">
        <f t="shared" si="5"/>
        <v>239348.08</v>
      </c>
      <c r="K80" s="23">
        <f>G80*J80</f>
        <v>22977415.68</v>
      </c>
    </row>
    <row r="81" spans="1:11" x14ac:dyDescent="0.25">
      <c r="A81" s="24"/>
      <c r="B81" s="24"/>
      <c r="C81" s="32"/>
      <c r="D81" s="47"/>
      <c r="E81" s="21">
        <v>27</v>
      </c>
      <c r="F81" s="21" t="s">
        <v>21</v>
      </c>
      <c r="G81" s="22">
        <v>24</v>
      </c>
      <c r="H81" s="23">
        <v>306409</v>
      </c>
      <c r="I81" s="23">
        <v>0.39</v>
      </c>
      <c r="J81" s="23">
        <f t="shared" si="5"/>
        <v>317880.95</v>
      </c>
      <c r="K81" s="23">
        <f>G81*J81</f>
        <v>7629142.8000000007</v>
      </c>
    </row>
    <row r="82" spans="1:11" x14ac:dyDescent="0.25">
      <c r="A82" s="26"/>
      <c r="B82" s="26"/>
      <c r="C82" s="27"/>
      <c r="D82" s="28" t="s">
        <v>22</v>
      </c>
      <c r="E82" s="29"/>
      <c r="F82" s="29"/>
      <c r="G82" s="30">
        <f>SUM(G78:G81)</f>
        <v>1500</v>
      </c>
      <c r="H82" s="31"/>
      <c r="I82" s="31"/>
      <c r="J82" s="31"/>
      <c r="K82" s="31">
        <f>SUM(K78:K81)</f>
        <v>403339504.92000002</v>
      </c>
    </row>
    <row r="83" spans="1:11" x14ac:dyDescent="0.25">
      <c r="A83" s="19">
        <v>6</v>
      </c>
      <c r="B83" s="19">
        <v>430048</v>
      </c>
      <c r="C83" s="76" t="s">
        <v>42</v>
      </c>
      <c r="D83" s="20" t="s">
        <v>28</v>
      </c>
      <c r="E83" s="21">
        <v>12</v>
      </c>
      <c r="F83" s="21" t="s">
        <v>21</v>
      </c>
      <c r="G83" s="22">
        <v>18</v>
      </c>
      <c r="H83" s="23">
        <v>225126</v>
      </c>
      <c r="I83" s="23">
        <v>0.28999999999999998</v>
      </c>
      <c r="J83" s="23">
        <f t="shared" ref="J83:J96" si="6">ROUND(H83*((1-I83)+I83*1.096),2)</f>
        <v>231393.51</v>
      </c>
      <c r="K83" s="23">
        <f t="shared" ref="K83:K96" si="7">G83*J83</f>
        <v>4165083.18</v>
      </c>
    </row>
    <row r="84" spans="1:11" x14ac:dyDescent="0.25">
      <c r="A84" s="24"/>
      <c r="B84" s="24"/>
      <c r="C84" s="77"/>
      <c r="D84" s="36"/>
      <c r="E84" s="21">
        <v>16</v>
      </c>
      <c r="F84" s="21" t="s">
        <v>21</v>
      </c>
      <c r="G84" s="22">
        <v>7</v>
      </c>
      <c r="H84" s="23">
        <v>417597</v>
      </c>
      <c r="I84" s="23">
        <v>0.42</v>
      </c>
      <c r="J84" s="23">
        <f t="shared" si="6"/>
        <v>434434.51</v>
      </c>
      <c r="K84" s="23">
        <f t="shared" si="7"/>
        <v>3041041.5700000003</v>
      </c>
    </row>
    <row r="85" spans="1:11" x14ac:dyDescent="0.25">
      <c r="A85" s="24"/>
      <c r="B85" s="24"/>
      <c r="C85" s="32"/>
      <c r="D85" s="20" t="s">
        <v>43</v>
      </c>
      <c r="E85" s="21">
        <v>68</v>
      </c>
      <c r="F85" s="21" t="s">
        <v>21</v>
      </c>
      <c r="G85" s="22">
        <v>4</v>
      </c>
      <c r="H85" s="23">
        <v>186341</v>
      </c>
      <c r="I85" s="23">
        <v>0.28000000000000003</v>
      </c>
      <c r="J85" s="23">
        <f t="shared" si="6"/>
        <v>191349.85</v>
      </c>
      <c r="K85" s="23">
        <f t="shared" si="7"/>
        <v>765399.4</v>
      </c>
    </row>
    <row r="86" spans="1:11" x14ac:dyDescent="0.25">
      <c r="A86" s="24"/>
      <c r="B86" s="24"/>
      <c r="C86" s="32"/>
      <c r="D86" s="36"/>
      <c r="E86" s="21">
        <v>68</v>
      </c>
      <c r="F86" s="21" t="s">
        <v>31</v>
      </c>
      <c r="G86" s="22">
        <v>72</v>
      </c>
      <c r="H86" s="23">
        <v>186341</v>
      </c>
      <c r="I86" s="23">
        <v>0.28000000000000003</v>
      </c>
      <c r="J86" s="23">
        <f t="shared" si="6"/>
        <v>191349.85</v>
      </c>
      <c r="K86" s="23">
        <f t="shared" si="7"/>
        <v>13777189.200000001</v>
      </c>
    </row>
    <row r="87" spans="1:11" x14ac:dyDescent="0.25">
      <c r="A87" s="24"/>
      <c r="B87" s="24"/>
      <c r="C87" s="32"/>
      <c r="D87" s="36"/>
      <c r="E87" s="21">
        <v>69</v>
      </c>
      <c r="F87" s="21" t="s">
        <v>21</v>
      </c>
      <c r="G87" s="22">
        <v>6</v>
      </c>
      <c r="H87" s="23">
        <v>385767</v>
      </c>
      <c r="I87" s="23">
        <v>0.37</v>
      </c>
      <c r="J87" s="23">
        <f t="shared" si="6"/>
        <v>399469.44</v>
      </c>
      <c r="K87" s="23">
        <f t="shared" si="7"/>
        <v>2396816.64</v>
      </c>
    </row>
    <row r="88" spans="1:11" x14ac:dyDescent="0.25">
      <c r="A88" s="24"/>
      <c r="B88" s="24"/>
      <c r="C88" s="32"/>
      <c r="D88" s="36"/>
      <c r="E88" s="21">
        <v>69</v>
      </c>
      <c r="F88" s="21" t="s">
        <v>31</v>
      </c>
      <c r="G88" s="22">
        <v>12</v>
      </c>
      <c r="H88" s="23">
        <v>385767</v>
      </c>
      <c r="I88" s="23">
        <v>0.37</v>
      </c>
      <c r="J88" s="23">
        <f t="shared" si="6"/>
        <v>399469.44</v>
      </c>
      <c r="K88" s="23">
        <f t="shared" si="7"/>
        <v>4793633.28</v>
      </c>
    </row>
    <row r="89" spans="1:11" x14ac:dyDescent="0.25">
      <c r="A89" s="24"/>
      <c r="B89" s="24"/>
      <c r="C89" s="32"/>
      <c r="D89" s="36"/>
      <c r="E89" s="21">
        <v>70</v>
      </c>
      <c r="F89" s="21" t="s">
        <v>21</v>
      </c>
      <c r="G89" s="22">
        <v>555</v>
      </c>
      <c r="H89" s="23">
        <v>219420</v>
      </c>
      <c r="I89" s="23">
        <v>0.26</v>
      </c>
      <c r="J89" s="23">
        <f t="shared" si="6"/>
        <v>224896.72</v>
      </c>
      <c r="K89" s="23">
        <f t="shared" si="7"/>
        <v>124817679.59999999</v>
      </c>
    </row>
    <row r="90" spans="1:11" x14ac:dyDescent="0.25">
      <c r="A90" s="24"/>
      <c r="B90" s="24"/>
      <c r="C90" s="32"/>
      <c r="D90" s="36"/>
      <c r="E90" s="21">
        <v>71</v>
      </c>
      <c r="F90" s="21" t="s">
        <v>21</v>
      </c>
      <c r="G90" s="22">
        <v>2</v>
      </c>
      <c r="H90" s="23">
        <v>303401</v>
      </c>
      <c r="I90" s="23">
        <v>0.49</v>
      </c>
      <c r="J90" s="23">
        <f t="shared" si="6"/>
        <v>317672.98</v>
      </c>
      <c r="K90" s="23">
        <f t="shared" si="7"/>
        <v>635345.96</v>
      </c>
    </row>
    <row r="91" spans="1:11" x14ac:dyDescent="0.25">
      <c r="A91" s="24"/>
      <c r="B91" s="24"/>
      <c r="C91" s="32"/>
      <c r="D91" s="36"/>
      <c r="E91" s="21">
        <v>72</v>
      </c>
      <c r="F91" s="21" t="s">
        <v>21</v>
      </c>
      <c r="G91" s="22">
        <v>1</v>
      </c>
      <c r="H91" s="23">
        <v>458167</v>
      </c>
      <c r="I91" s="23">
        <v>0.1</v>
      </c>
      <c r="J91" s="23">
        <f t="shared" si="6"/>
        <v>462565.4</v>
      </c>
      <c r="K91" s="23">
        <f t="shared" si="7"/>
        <v>462565.4</v>
      </c>
    </row>
    <row r="92" spans="1:11" x14ac:dyDescent="0.25">
      <c r="A92" s="24"/>
      <c r="B92" s="24"/>
      <c r="C92" s="32"/>
      <c r="D92" s="36"/>
      <c r="E92" s="21">
        <v>72</v>
      </c>
      <c r="F92" s="21" t="s">
        <v>31</v>
      </c>
      <c r="G92" s="22">
        <v>2</v>
      </c>
      <c r="H92" s="23">
        <v>458167</v>
      </c>
      <c r="I92" s="23">
        <v>0.1</v>
      </c>
      <c r="J92" s="23">
        <f t="shared" si="6"/>
        <v>462565.4</v>
      </c>
      <c r="K92" s="23">
        <f t="shared" si="7"/>
        <v>925130.8</v>
      </c>
    </row>
    <row r="93" spans="1:11" x14ac:dyDescent="0.25">
      <c r="A93" s="24"/>
      <c r="B93" s="24"/>
      <c r="C93" s="32"/>
      <c r="D93" s="36"/>
      <c r="E93" s="21">
        <v>74</v>
      </c>
      <c r="F93" s="21" t="s">
        <v>21</v>
      </c>
      <c r="G93" s="22">
        <v>10</v>
      </c>
      <c r="H93" s="23">
        <v>495542</v>
      </c>
      <c r="I93" s="23">
        <v>0.12</v>
      </c>
      <c r="J93" s="23">
        <f t="shared" si="6"/>
        <v>501250.64</v>
      </c>
      <c r="K93" s="23">
        <f t="shared" si="7"/>
        <v>5012506.4000000004</v>
      </c>
    </row>
    <row r="94" spans="1:11" x14ac:dyDescent="0.25">
      <c r="A94" s="24"/>
      <c r="B94" s="24"/>
      <c r="C94" s="32"/>
      <c r="D94" s="36"/>
      <c r="E94" s="21">
        <v>75</v>
      </c>
      <c r="F94" s="21" t="s">
        <v>21</v>
      </c>
      <c r="G94" s="22">
        <v>1</v>
      </c>
      <c r="H94" s="23">
        <v>260389</v>
      </c>
      <c r="I94" s="23">
        <v>0.15</v>
      </c>
      <c r="J94" s="23">
        <f t="shared" si="6"/>
        <v>264138.59999999998</v>
      </c>
      <c r="K94" s="23">
        <f t="shared" si="7"/>
        <v>264138.59999999998</v>
      </c>
    </row>
    <row r="95" spans="1:11" x14ac:dyDescent="0.25">
      <c r="A95" s="24"/>
      <c r="B95" s="24"/>
      <c r="C95" s="32"/>
      <c r="D95" s="36"/>
      <c r="E95" s="21">
        <v>75</v>
      </c>
      <c r="F95" s="21" t="s">
        <v>31</v>
      </c>
      <c r="G95" s="22">
        <v>4</v>
      </c>
      <c r="H95" s="23">
        <v>260389</v>
      </c>
      <c r="I95" s="23">
        <v>0.15</v>
      </c>
      <c r="J95" s="23">
        <f t="shared" si="6"/>
        <v>264138.59999999998</v>
      </c>
      <c r="K95" s="23">
        <f t="shared" si="7"/>
        <v>1056554.3999999999</v>
      </c>
    </row>
    <row r="96" spans="1:11" x14ac:dyDescent="0.25">
      <c r="A96" s="24"/>
      <c r="B96" s="24"/>
      <c r="C96" s="32"/>
      <c r="D96" s="36"/>
      <c r="E96" s="21">
        <v>76</v>
      </c>
      <c r="F96" s="21" t="s">
        <v>21</v>
      </c>
      <c r="G96" s="22">
        <v>1</v>
      </c>
      <c r="H96" s="23">
        <v>199907</v>
      </c>
      <c r="I96" s="23">
        <v>0.12</v>
      </c>
      <c r="J96" s="23">
        <f t="shared" si="6"/>
        <v>202209.93</v>
      </c>
      <c r="K96" s="23">
        <f t="shared" si="7"/>
        <v>202209.93</v>
      </c>
    </row>
    <row r="97" spans="1:14" x14ac:dyDescent="0.25">
      <c r="A97" s="26"/>
      <c r="B97" s="26"/>
      <c r="C97" s="27"/>
      <c r="D97" s="28" t="s">
        <v>22</v>
      </c>
      <c r="E97" s="29"/>
      <c r="F97" s="29"/>
      <c r="G97" s="30">
        <f>SUM(G83:G96)</f>
        <v>695</v>
      </c>
      <c r="H97" s="31"/>
      <c r="I97" s="31"/>
      <c r="J97" s="31"/>
      <c r="K97" s="31">
        <f>SUM(K83:K96)</f>
        <v>162315294.36000004</v>
      </c>
    </row>
    <row r="98" spans="1:14" x14ac:dyDescent="0.25">
      <c r="A98" s="24">
        <v>7</v>
      </c>
      <c r="B98" s="19">
        <v>430308</v>
      </c>
      <c r="C98" s="76" t="s">
        <v>44</v>
      </c>
      <c r="D98" s="44" t="s">
        <v>26</v>
      </c>
      <c r="E98" s="21">
        <v>2</v>
      </c>
      <c r="F98" s="21" t="s">
        <v>21</v>
      </c>
      <c r="G98" s="22">
        <v>10</v>
      </c>
      <c r="H98" s="23">
        <v>277374</v>
      </c>
      <c r="I98" s="23">
        <v>0.44</v>
      </c>
      <c r="J98" s="23">
        <f t="shared" ref="J98:J100" si="8">ROUND(H98*((1-I98)+I98*1.096),2)</f>
        <v>289090.28000000003</v>
      </c>
      <c r="K98" s="23">
        <f>G98*J98</f>
        <v>2890902.8000000003</v>
      </c>
    </row>
    <row r="99" spans="1:14" x14ac:dyDescent="0.25">
      <c r="A99" s="24"/>
      <c r="B99" s="24"/>
      <c r="C99" s="77"/>
      <c r="D99" s="78" t="s">
        <v>37</v>
      </c>
      <c r="E99" s="21">
        <v>19</v>
      </c>
      <c r="F99" s="21" t="s">
        <v>31</v>
      </c>
      <c r="G99" s="22">
        <v>45</v>
      </c>
      <c r="H99" s="23">
        <v>344175</v>
      </c>
      <c r="I99" s="23">
        <v>0.25</v>
      </c>
      <c r="J99" s="23">
        <f t="shared" si="8"/>
        <v>352435.20000000001</v>
      </c>
      <c r="K99" s="23">
        <f>G99*J99</f>
        <v>15859584</v>
      </c>
    </row>
    <row r="100" spans="1:14" x14ac:dyDescent="0.25">
      <c r="A100" s="24"/>
      <c r="B100" s="24"/>
      <c r="C100" s="32"/>
      <c r="D100" s="79"/>
      <c r="E100" s="21">
        <v>20</v>
      </c>
      <c r="F100" s="21" t="s">
        <v>31</v>
      </c>
      <c r="G100" s="22">
        <v>14</v>
      </c>
      <c r="H100" s="23">
        <v>711006</v>
      </c>
      <c r="I100" s="23">
        <v>0.34</v>
      </c>
      <c r="J100" s="23">
        <f t="shared" si="8"/>
        <v>734213.24</v>
      </c>
      <c r="K100" s="23">
        <f>G100*J100</f>
        <v>10278985.359999999</v>
      </c>
    </row>
    <row r="101" spans="1:14" x14ac:dyDescent="0.25">
      <c r="A101" s="26"/>
      <c r="B101" s="26"/>
      <c r="C101" s="27"/>
      <c r="D101" s="28" t="s">
        <v>22</v>
      </c>
      <c r="E101" s="29"/>
      <c r="F101" s="29"/>
      <c r="G101" s="30">
        <f>SUM(G98:G100)</f>
        <v>69</v>
      </c>
      <c r="H101" s="31"/>
      <c r="I101" s="31"/>
      <c r="J101" s="31"/>
      <c r="K101" s="31">
        <f>SUM(K98:K100)</f>
        <v>29029472.16</v>
      </c>
    </row>
    <row r="102" spans="1:14" x14ac:dyDescent="0.25">
      <c r="A102" s="19">
        <v>8</v>
      </c>
      <c r="B102" s="19">
        <v>430350</v>
      </c>
      <c r="C102" s="76" t="s">
        <v>45</v>
      </c>
      <c r="D102" s="44" t="s">
        <v>39</v>
      </c>
      <c r="E102" s="21">
        <v>86</v>
      </c>
      <c r="F102" s="21" t="s">
        <v>21</v>
      </c>
      <c r="G102" s="22">
        <v>15</v>
      </c>
      <c r="H102" s="23">
        <v>254683</v>
      </c>
      <c r="I102" s="23">
        <v>0.2</v>
      </c>
      <c r="J102" s="23">
        <f>ROUND(H102*((1-I102)+I102*1.096),2)</f>
        <v>259572.91</v>
      </c>
      <c r="K102" s="23">
        <f>G102*J102</f>
        <v>3893593.65</v>
      </c>
    </row>
    <row r="103" spans="1:14" x14ac:dyDescent="0.25">
      <c r="A103" s="24"/>
      <c r="B103" s="24"/>
      <c r="C103" s="77"/>
      <c r="D103" s="47"/>
      <c r="E103" s="21">
        <v>88</v>
      </c>
      <c r="F103" s="21" t="s">
        <v>21</v>
      </c>
      <c r="G103" s="22">
        <v>5</v>
      </c>
      <c r="H103" s="23">
        <v>372313</v>
      </c>
      <c r="I103" s="23">
        <v>0.12</v>
      </c>
      <c r="J103" s="23">
        <f>ROUND(H103*((1-I103)+I103*1.096),2)</f>
        <v>376602.05</v>
      </c>
      <c r="K103" s="23">
        <f>G103*J103</f>
        <v>1883010.25</v>
      </c>
    </row>
    <row r="104" spans="1:14" x14ac:dyDescent="0.25">
      <c r="A104" s="26"/>
      <c r="B104" s="26"/>
      <c r="C104" s="27"/>
      <c r="D104" s="28" t="s">
        <v>22</v>
      </c>
      <c r="E104" s="29"/>
      <c r="F104" s="29"/>
      <c r="G104" s="30">
        <f>SUM(G102:G103)</f>
        <v>20</v>
      </c>
      <c r="H104" s="31"/>
      <c r="I104" s="31"/>
      <c r="J104" s="31"/>
      <c r="K104" s="31">
        <f>SUM(K102:K103)</f>
        <v>5776603.9000000004</v>
      </c>
    </row>
    <row r="105" spans="1:14" x14ac:dyDescent="0.25">
      <c r="A105" s="19">
        <v>9</v>
      </c>
      <c r="B105" s="19">
        <v>430386</v>
      </c>
      <c r="C105" s="76" t="s">
        <v>46</v>
      </c>
      <c r="D105" s="44" t="s">
        <v>26</v>
      </c>
      <c r="E105" s="21">
        <v>1</v>
      </c>
      <c r="F105" s="21" t="s">
        <v>21</v>
      </c>
      <c r="G105" s="22">
        <v>5</v>
      </c>
      <c r="H105" s="23">
        <v>180835</v>
      </c>
      <c r="I105" s="23">
        <v>0.38</v>
      </c>
      <c r="J105" s="23">
        <f t="shared" ref="J105:J108" si="9">ROUND(H105*((1-I105)+I105*1.096),2)</f>
        <v>187431.86</v>
      </c>
      <c r="K105" s="23">
        <f>G105*J105</f>
        <v>937159.29999999993</v>
      </c>
    </row>
    <row r="106" spans="1:14" x14ac:dyDescent="0.25">
      <c r="A106" s="24"/>
      <c r="B106" s="24"/>
      <c r="C106" s="77"/>
      <c r="D106" s="38" t="s">
        <v>32</v>
      </c>
      <c r="E106" s="21">
        <v>78</v>
      </c>
      <c r="F106" s="21" t="s">
        <v>21</v>
      </c>
      <c r="G106" s="22">
        <v>23</v>
      </c>
      <c r="H106" s="23">
        <v>132634</v>
      </c>
      <c r="I106" s="23">
        <v>0.33</v>
      </c>
      <c r="J106" s="23">
        <f t="shared" si="9"/>
        <v>136835.85</v>
      </c>
      <c r="K106" s="23">
        <f>G106*J106</f>
        <v>3147224.5500000003</v>
      </c>
    </row>
    <row r="107" spans="1:14" x14ac:dyDescent="0.25">
      <c r="A107" s="24"/>
      <c r="B107" s="24"/>
      <c r="C107" s="32"/>
      <c r="D107" s="49"/>
      <c r="E107" s="21">
        <v>79</v>
      </c>
      <c r="F107" s="21" t="s">
        <v>21</v>
      </c>
      <c r="G107" s="22">
        <v>28</v>
      </c>
      <c r="H107" s="23">
        <v>196603</v>
      </c>
      <c r="I107" s="23">
        <v>0.36</v>
      </c>
      <c r="J107" s="23">
        <f t="shared" si="9"/>
        <v>203397.6</v>
      </c>
      <c r="K107" s="23">
        <f>G107*J107</f>
        <v>5695132.7999999998</v>
      </c>
    </row>
    <row r="108" spans="1:14" x14ac:dyDescent="0.25">
      <c r="A108" s="24"/>
      <c r="B108" s="24"/>
      <c r="C108" s="32"/>
      <c r="D108" s="36" t="s">
        <v>33</v>
      </c>
      <c r="E108" s="21">
        <v>81</v>
      </c>
      <c r="F108" s="21" t="s">
        <v>21</v>
      </c>
      <c r="G108" s="22">
        <v>29</v>
      </c>
      <c r="H108" s="23">
        <v>228728</v>
      </c>
      <c r="I108" s="23">
        <v>0.23</v>
      </c>
      <c r="J108" s="23">
        <f t="shared" si="9"/>
        <v>233778.31</v>
      </c>
      <c r="K108" s="23">
        <f>G108*J108</f>
        <v>6779570.9900000002</v>
      </c>
    </row>
    <row r="109" spans="1:14" x14ac:dyDescent="0.25">
      <c r="A109" s="26"/>
      <c r="B109" s="26"/>
      <c r="C109" s="27"/>
      <c r="D109" s="50" t="s">
        <v>22</v>
      </c>
      <c r="E109" s="29"/>
      <c r="F109" s="29"/>
      <c r="G109" s="30">
        <f>SUM(G105:G108)</f>
        <v>85</v>
      </c>
      <c r="H109" s="31"/>
      <c r="I109" s="31"/>
      <c r="J109" s="31"/>
      <c r="K109" s="31">
        <f>SUM(K105:K108)</f>
        <v>16559087.640000001</v>
      </c>
    </row>
    <row r="110" spans="1:14" x14ac:dyDescent="0.25">
      <c r="A110" s="51" t="s">
        <v>47</v>
      </c>
      <c r="B110" s="52"/>
      <c r="C110" s="53"/>
      <c r="D110" s="54"/>
      <c r="E110" s="55"/>
      <c r="F110" s="55"/>
      <c r="G110" s="56">
        <f>G22+G27+G66+G77+G82+G97+G101+G104+G109</f>
        <v>5977</v>
      </c>
      <c r="H110" s="57"/>
      <c r="I110" s="57"/>
      <c r="J110" s="57"/>
      <c r="K110" s="57">
        <f>K22+K27+K66+K77+K82+K97+K101+K104+K109</f>
        <v>1606293165.7100003</v>
      </c>
      <c r="N110" s="75"/>
    </row>
    <row r="111" spans="1:14" x14ac:dyDescent="0.25">
      <c r="A111" s="14" t="s">
        <v>48</v>
      </c>
      <c r="B111" s="58"/>
      <c r="C111" s="58"/>
      <c r="D111" s="58"/>
      <c r="E111" s="59"/>
      <c r="F111" s="59"/>
      <c r="G111" s="60"/>
      <c r="H111" s="58"/>
      <c r="I111" s="58"/>
      <c r="J111" s="58"/>
      <c r="K111" s="61"/>
    </row>
    <row r="112" spans="1:14" ht="72" x14ac:dyDescent="0.25">
      <c r="A112" s="10" t="s">
        <v>7</v>
      </c>
      <c r="B112" s="10" t="s">
        <v>49</v>
      </c>
      <c r="C112" s="62" t="s">
        <v>9</v>
      </c>
      <c r="D112" s="10" t="s">
        <v>10</v>
      </c>
      <c r="E112" s="11" t="s">
        <v>11</v>
      </c>
      <c r="F112" s="11"/>
      <c r="G112" s="12" t="s">
        <v>13</v>
      </c>
      <c r="H112" s="12" t="s">
        <v>14</v>
      </c>
      <c r="I112" s="12" t="s">
        <v>15</v>
      </c>
      <c r="J112" s="12" t="s">
        <v>16</v>
      </c>
      <c r="K112" s="13" t="s">
        <v>17</v>
      </c>
    </row>
    <row r="113" spans="1:11" x14ac:dyDescent="0.25">
      <c r="A113" s="19">
        <v>1</v>
      </c>
      <c r="B113" s="19">
        <v>430042</v>
      </c>
      <c r="C113" s="35" t="s">
        <v>40</v>
      </c>
      <c r="D113" s="63" t="s">
        <v>41</v>
      </c>
      <c r="E113" s="21">
        <v>25</v>
      </c>
      <c r="F113" s="21" t="s">
        <v>21</v>
      </c>
      <c r="G113" s="22">
        <v>20</v>
      </c>
      <c r="H113" s="23">
        <v>102227</v>
      </c>
      <c r="I113" s="23">
        <v>0.42</v>
      </c>
      <c r="J113" s="23">
        <f t="shared" ref="J113:J115" si="10">ROUND(H113*((1-I113)+I113*1.096),2)</f>
        <v>106348.79</v>
      </c>
      <c r="K113" s="23">
        <f>G113*J113</f>
        <v>2126975.7999999998</v>
      </c>
    </row>
    <row r="114" spans="1:11" x14ac:dyDescent="0.25">
      <c r="A114" s="24"/>
      <c r="B114" s="24"/>
      <c r="C114" s="32"/>
      <c r="D114" s="64"/>
      <c r="E114" s="21">
        <v>26</v>
      </c>
      <c r="F114" s="21" t="s">
        <v>21</v>
      </c>
      <c r="G114" s="22">
        <v>55</v>
      </c>
      <c r="H114" s="23">
        <v>230497</v>
      </c>
      <c r="I114" s="23">
        <v>0.4</v>
      </c>
      <c r="J114" s="23">
        <f t="shared" si="10"/>
        <v>239348.08</v>
      </c>
      <c r="K114" s="23">
        <f>G114*J114</f>
        <v>13164144.399999999</v>
      </c>
    </row>
    <row r="115" spans="1:11" x14ac:dyDescent="0.25">
      <c r="A115" s="24"/>
      <c r="B115" s="24"/>
      <c r="C115" s="32"/>
      <c r="D115" s="65"/>
      <c r="E115" s="21">
        <v>27</v>
      </c>
      <c r="F115" s="21" t="s">
        <v>21</v>
      </c>
      <c r="G115" s="22">
        <v>55</v>
      </c>
      <c r="H115" s="23">
        <v>306409</v>
      </c>
      <c r="I115" s="23">
        <v>0.39</v>
      </c>
      <c r="J115" s="23">
        <f t="shared" si="10"/>
        <v>317880.95</v>
      </c>
      <c r="K115" s="23">
        <f>G115*J115</f>
        <v>17483452.25</v>
      </c>
    </row>
    <row r="116" spans="1:11" x14ac:dyDescent="0.25">
      <c r="A116" s="26"/>
      <c r="B116" s="26"/>
      <c r="C116" s="27"/>
      <c r="D116" s="28" t="s">
        <v>22</v>
      </c>
      <c r="E116" s="29"/>
      <c r="F116" s="29"/>
      <c r="G116" s="30">
        <f>SUM(G113:G115)</f>
        <v>130</v>
      </c>
      <c r="H116" s="31"/>
      <c r="I116" s="31"/>
      <c r="J116" s="31"/>
      <c r="K116" s="31">
        <f>SUM(K113:K115)</f>
        <v>32774572.449999999</v>
      </c>
    </row>
    <row r="117" spans="1:11" x14ac:dyDescent="0.25">
      <c r="A117" s="51" t="s">
        <v>50</v>
      </c>
      <c r="B117" s="52"/>
      <c r="C117" s="53"/>
      <c r="D117" s="54"/>
      <c r="E117" s="55"/>
      <c r="F117" s="55"/>
      <c r="G117" s="56">
        <f>G116</f>
        <v>130</v>
      </c>
      <c r="H117" s="57"/>
      <c r="I117" s="57"/>
      <c r="J117" s="57"/>
      <c r="K117" s="57">
        <f>K116</f>
        <v>32774572.449999999</v>
      </c>
    </row>
    <row r="118" spans="1:11" ht="13.5" x14ac:dyDescent="0.25">
      <c r="A118" s="3" t="s">
        <v>51</v>
      </c>
      <c r="B118" s="3"/>
      <c r="C118" s="3"/>
      <c r="E118" s="66"/>
      <c r="F118" s="66"/>
      <c r="G118" s="67"/>
      <c r="H118" s="68"/>
      <c r="I118" s="68"/>
      <c r="J118" s="68"/>
      <c r="K118" s="69"/>
    </row>
    <row r="119" spans="1:11" x14ac:dyDescent="0.25">
      <c r="A119" s="3"/>
      <c r="B119" s="3"/>
      <c r="C119" s="3"/>
      <c r="E119" s="66"/>
      <c r="F119" s="66"/>
      <c r="G119" s="67"/>
      <c r="H119" s="68"/>
      <c r="I119" s="68"/>
      <c r="J119" s="68"/>
      <c r="K119" s="69"/>
    </row>
    <row r="120" spans="1:11" x14ac:dyDescent="0.25">
      <c r="A120" s="3"/>
      <c r="B120" s="3"/>
      <c r="C120" s="3"/>
      <c r="E120" s="66"/>
      <c r="F120" s="66"/>
      <c r="G120" s="67"/>
      <c r="H120" s="68"/>
      <c r="I120" s="68"/>
      <c r="J120" s="68"/>
      <c r="K120" s="69"/>
    </row>
    <row r="121" spans="1:11" hidden="1" outlineLevel="1" x14ac:dyDescent="0.25">
      <c r="A121" s="70" t="s">
        <v>52</v>
      </c>
      <c r="B121" s="71"/>
      <c r="C121" s="72"/>
      <c r="D121" s="71"/>
      <c r="E121" s="66"/>
      <c r="F121" s="66"/>
      <c r="G121" s="73">
        <f>G110+G117</f>
        <v>6107</v>
      </c>
      <c r="H121" s="73"/>
      <c r="I121" s="73"/>
      <c r="J121" s="73"/>
      <c r="K121" s="74">
        <f>K110+K117</f>
        <v>1639067738.1600003</v>
      </c>
    </row>
    <row r="122" spans="1:11" s="75" customFormat="1" collapsed="1" x14ac:dyDescent="0.25">
      <c r="A122" s="1"/>
      <c r="B122" s="1"/>
      <c r="C122" s="2"/>
      <c r="D122" s="3"/>
      <c r="E122" s="3"/>
      <c r="F122" s="3"/>
      <c r="G122" s="4"/>
      <c r="H122" s="3"/>
      <c r="I122" s="3"/>
      <c r="J122" s="3"/>
    </row>
    <row r="125" spans="1:11" s="75" customFormat="1" x14ac:dyDescent="0.25">
      <c r="A125" s="1"/>
      <c r="B125" s="1"/>
      <c r="C125" s="2"/>
      <c r="D125" s="3"/>
      <c r="E125" s="3"/>
      <c r="F125" s="3"/>
      <c r="G125" s="4"/>
      <c r="H125" s="4"/>
      <c r="I125" s="4"/>
      <c r="J125" s="4"/>
    </row>
    <row r="126" spans="1:11" s="75" customFormat="1" x14ac:dyDescent="0.25">
      <c r="A126" s="1"/>
      <c r="B126" s="1"/>
      <c r="C126" s="2"/>
      <c r="D126" s="3"/>
      <c r="E126" s="3"/>
      <c r="F126" s="3"/>
      <c r="G126" s="4"/>
      <c r="H126" s="4"/>
      <c r="I126" s="4"/>
      <c r="J126" s="4"/>
    </row>
  </sheetData>
  <mergeCells count="10">
    <mergeCell ref="C98:C99"/>
    <mergeCell ref="D99:D100"/>
    <mergeCell ref="C105:C106"/>
    <mergeCell ref="C102:C103"/>
    <mergeCell ref="A15:K15"/>
    <mergeCell ref="C19:C20"/>
    <mergeCell ref="C23:C24"/>
    <mergeCell ref="D23:D24"/>
    <mergeCell ref="C78:C79"/>
    <mergeCell ref="C83:C84"/>
  </mergeCells>
  <pageMargins left="0.94488188976377963" right="0.23622047244094491" top="0.51181102362204722" bottom="0.31496062992125984" header="0.11811023622047245" footer="0.11811023622047245"/>
  <pageSetup paperSize="9" scale="57" fitToHeight="0" orientation="portrait" r:id="rId1"/>
  <rowBreaks count="1" manualBreakCount="1"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2026-02-25T10:00:52Z</dcterms:created>
  <dcterms:modified xsi:type="dcterms:W3CDTF">2026-03-02T06:45:25Z</dcterms:modified>
</cp:coreProperties>
</file>